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/>
  </bookViews>
  <sheets>
    <sheet name="ОП 17" sheetId="4" r:id="rId1"/>
  </sheets>
  <definedNames>
    <definedName name="_xlnm._FilterDatabase" localSheetId="0" hidden="1">'ОП 17'!$A$2:$F$176</definedName>
    <definedName name="_xlnm.Print_Titles" localSheetId="0">'ОП 17'!$2:$2</definedName>
  </definedNames>
  <calcPr calcId="145621"/>
</workbook>
</file>

<file path=xl/calcChain.xml><?xml version="1.0" encoding="utf-8"?>
<calcChain xmlns="http://schemas.openxmlformats.org/spreadsheetml/2006/main">
  <c r="F172" i="4" l="1"/>
  <c r="F168" i="4" l="1"/>
  <c r="F169" i="4"/>
  <c r="F170" i="4"/>
  <c r="F171" i="4"/>
  <c r="F173" i="4"/>
  <c r="F167" i="4"/>
  <c r="F162" i="4"/>
  <c r="F152" i="4"/>
  <c r="F153" i="4"/>
  <c r="F154" i="4"/>
  <c r="F155" i="4"/>
  <c r="F156" i="4"/>
  <c r="F157" i="4"/>
  <c r="F151" i="4"/>
  <c r="F146" i="4"/>
  <c r="F145" i="4"/>
  <c r="F147" i="4" s="1"/>
  <c r="F136" i="4"/>
  <c r="F137" i="4"/>
  <c r="F138" i="4"/>
  <c r="F139" i="4"/>
  <c r="F140" i="4"/>
  <c r="F135" i="4"/>
  <c r="F126" i="4"/>
  <c r="F127" i="4"/>
  <c r="F128" i="4"/>
  <c r="F129" i="4"/>
  <c r="F130" i="4"/>
  <c r="F125" i="4"/>
  <c r="F117" i="4"/>
  <c r="F118" i="4"/>
  <c r="F119" i="4"/>
  <c r="F120" i="4"/>
  <c r="F116" i="4"/>
  <c r="F102" i="4"/>
  <c r="F103" i="4"/>
  <c r="F104" i="4"/>
  <c r="F105" i="4"/>
  <c r="F106" i="4"/>
  <c r="F107" i="4"/>
  <c r="F108" i="4"/>
  <c r="F109" i="4"/>
  <c r="F110" i="4"/>
  <c r="F111" i="4"/>
  <c r="F101" i="4"/>
  <c r="F92" i="4"/>
  <c r="F93" i="4"/>
  <c r="F94" i="4"/>
  <c r="F95" i="4"/>
  <c r="F96" i="4"/>
  <c r="F91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72" i="4"/>
  <c r="F57" i="4"/>
  <c r="F58" i="4"/>
  <c r="F59" i="4"/>
  <c r="F60" i="4"/>
  <c r="F61" i="4"/>
  <c r="F62" i="4"/>
  <c r="F63" i="4"/>
  <c r="F64" i="4"/>
  <c r="F65" i="4"/>
  <c r="F66" i="4"/>
  <c r="F67" i="4"/>
  <c r="F5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36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4" i="4"/>
  <c r="F52" i="4" l="1"/>
  <c r="F68" i="4"/>
  <c r="F87" i="4"/>
  <c r="F97" i="4"/>
  <c r="F121" i="4"/>
  <c r="F131" i="4"/>
  <c r="F141" i="4"/>
  <c r="F32" i="4"/>
  <c r="F174" i="4"/>
  <c r="F142" i="4" l="1"/>
  <c r="F143" i="4" s="1"/>
  <c r="F175" i="4"/>
  <c r="F176" i="4" s="1"/>
  <c r="F163" i="4"/>
  <c r="F164" i="4" l="1"/>
  <c r="F165" i="4" s="1"/>
  <c r="F158" i="4" l="1"/>
  <c r="F159" i="4" l="1"/>
  <c r="F160" i="4" s="1"/>
  <c r="F148" i="4" l="1"/>
  <c r="F149" i="4" s="1"/>
  <c r="F132" i="4" l="1"/>
  <c r="F133" i="4" s="1"/>
  <c r="F122" i="4" l="1"/>
  <c r="F123" i="4" s="1"/>
  <c r="F112" i="4" l="1"/>
  <c r="F113" i="4" l="1"/>
  <c r="F114" i="4" s="1"/>
  <c r="F88" i="4" l="1"/>
  <c r="F89" i="4" s="1"/>
  <c r="F98" i="4" l="1"/>
  <c r="F99" i="4" s="1"/>
  <c r="F69" i="4" l="1"/>
  <c r="F70" i="4" s="1"/>
  <c r="F53" i="4" l="1"/>
  <c r="F54" i="4" s="1"/>
  <c r="F33" i="4" l="1"/>
  <c r="F34" i="4" s="1"/>
  <c r="F178" i="4"/>
  <c r="F179" i="4" l="1"/>
  <c r="F180" i="4" s="1"/>
</calcChain>
</file>

<file path=xl/sharedStrings.xml><?xml version="1.0" encoding="utf-8"?>
<sst xmlns="http://schemas.openxmlformats.org/spreadsheetml/2006/main" count="306" uniqueCount="140">
  <si>
    <t>№ по ред</t>
  </si>
  <si>
    <t>Наименование на видовете СМР</t>
  </si>
  <si>
    <t>единич-на мярка</t>
  </si>
  <si>
    <t>количест-во</t>
  </si>
  <si>
    <t>единична цена, лв.</t>
  </si>
  <si>
    <t>стойност, лв.</t>
  </si>
  <si>
    <t>кг</t>
  </si>
  <si>
    <t>Кофраж и декофраж</t>
  </si>
  <si>
    <t>Циментова замазка</t>
  </si>
  <si>
    <t xml:space="preserve">Кофраж и декофраж </t>
  </si>
  <si>
    <t>Доставка и полагане чакъл за подложка 15см.</t>
  </si>
  <si>
    <t>Машинно подравняване и уплътняване на терен</t>
  </si>
  <si>
    <t>Направа на армирана бетонова настилка H=0,15м. с бетон B35 (C28/35), арматура ф 8 на полета 20/20 и дилатационна фуга на цялата дебелина на настилката с оставащи летви през 5м.</t>
  </si>
  <si>
    <t>Изкоп за основи 16/0,4/0,3</t>
  </si>
  <si>
    <t>Доставка и полагане на бетон в основи и над основи 15/0,6/0,3</t>
  </si>
  <si>
    <t>Направа на обратен насип и уплътняване</t>
  </si>
  <si>
    <t>Направа на двойна дървена скара под керемиди</t>
  </si>
  <si>
    <t>Изграждане и измазване на комин, вкл.мазилка и обшивка от поцинкована ламарина</t>
  </si>
  <si>
    <t>Доставка и монтаж ъглови лайсни по таван</t>
  </si>
  <si>
    <t>Вътрешна циментова мазилка</t>
  </si>
  <si>
    <t>Външна гладка мазилка</t>
  </si>
  <si>
    <t>Подравняване терен около сграда</t>
  </si>
  <si>
    <t>Обшивка стряха  с OSB плоскости с вкл.лакиране</t>
  </si>
  <si>
    <t>Полагане на нови капаци и подмазване</t>
  </si>
  <si>
    <t>Боядисване с латекс на варова основа</t>
  </si>
  <si>
    <t>Бяла външна пръскана мазилка</t>
  </si>
  <si>
    <t>Розетка за комин</t>
  </si>
  <si>
    <t>Конструктивно становище</t>
  </si>
  <si>
    <t>Презаливане на стъпала</t>
  </si>
  <si>
    <t>Доставка и монтаж на предпазен парапет с метални профили с Н=0,90м и ръкохватка вкл.грундиране и боядисване</t>
  </si>
  <si>
    <t>Демонтаж ограда от бетонови блокчета и мет пана</t>
  </si>
  <si>
    <t>Изкоп ръчен в основи</t>
  </si>
  <si>
    <t>Бетон В15 в основи</t>
  </si>
  <si>
    <t>Доставка и монтаж арматура АIII</t>
  </si>
  <si>
    <t>Доставка и монтаж капак за колонка</t>
  </si>
  <si>
    <t>Доставка и монтаж капак за ограда</t>
  </si>
  <si>
    <t xml:space="preserve">Доставка и монтаж блокчета за колонка </t>
  </si>
  <si>
    <t>Доставка и направа ограда от бетонови блокчета</t>
  </si>
  <si>
    <t xml:space="preserve">Почистване и изнасяне на строителни отпадъци </t>
  </si>
  <si>
    <t>обект III Ремонт шадраван, с.Житница</t>
  </si>
  <si>
    <t>Очукване вътрешна мазилка</t>
  </si>
  <si>
    <t>Направа мазилка</t>
  </si>
  <si>
    <t xml:space="preserve">Шпакловка гипсова </t>
  </si>
  <si>
    <t>Доставка и полагане дълбокопроникващ грунд</t>
  </si>
  <si>
    <t>Боядисване с латекс двукратно</t>
  </si>
  <si>
    <t xml:space="preserve">Демонтаж мокет </t>
  </si>
  <si>
    <t>Демонтаж балатум</t>
  </si>
  <si>
    <t>Изравнителна циментова замазка</t>
  </si>
  <si>
    <t xml:space="preserve">Доставка и монтаж ламинат </t>
  </si>
  <si>
    <t>Демонтаж дограма</t>
  </si>
  <si>
    <t xml:space="preserve">Доставка и монтаж PVC прозорец 220/260 с едно отваряемо крило и комарник </t>
  </si>
  <si>
    <t>Доставка и монтаж PVC врата 90/200</t>
  </si>
  <si>
    <t>Доставка материали за направа на кофраж и демонтаж</t>
  </si>
  <si>
    <t>Доставка и монтаж на армировка от заварени мрежи /20/20см за стени</t>
  </si>
  <si>
    <t>Доставка на материали и полагане на бетон клас В30/С25/30/ за стени</t>
  </si>
  <si>
    <t xml:space="preserve">обект IV Сграда читалище, с.Житница </t>
  </si>
  <si>
    <t>Монтаж и демонтаж скеле</t>
  </si>
  <si>
    <t xml:space="preserve">обект V Сграда кметство, с.Житница </t>
  </si>
  <si>
    <t>Обект VI Сграда читалище, с.Тянево</t>
  </si>
  <si>
    <t>Доставка и полагане на полиетиленово фолио под настилка</t>
  </si>
  <si>
    <t>обект  VII  Бетонова пътека от ул. 1-ва до улица 16-та, с.Черна</t>
  </si>
  <si>
    <t>Демонтаж врати и прозорци</t>
  </si>
  <si>
    <t>Доставка и монтаж РVС прозорец 270/95 с едно отваряемо крило и комарник 2 броя</t>
  </si>
  <si>
    <t xml:space="preserve">Доставка и монтаж на подпрозоречни первази AL с ширина до 25см външни </t>
  </si>
  <si>
    <t>Подмазване около  врати и прозорци</t>
  </si>
  <si>
    <t>обект IX Сграда кметство, с.Крагулево</t>
  </si>
  <si>
    <t>обект X Бетонова плоча на коритата на естествена чешма, с.Крагулево</t>
  </si>
  <si>
    <t>Натоварване и извозване земни почви до 2км</t>
  </si>
  <si>
    <t>Доставка и полагане бетон В15 в основи</t>
  </si>
  <si>
    <t>Доставка и полагане на бетон В30 стени</t>
  </si>
  <si>
    <t>Изкоп з.почви за оформяне на основите</t>
  </si>
  <si>
    <t>Обект XI Ремонт на водосток по ул 1-ва, с.Крагулево</t>
  </si>
  <si>
    <t>Доставка и полагане на топлоизолационен материал по фасада с EPS 8см, включително дюбели, мрежа, шпакловка, ъгъл с мрежа и боядисване с фасаген</t>
  </si>
  <si>
    <t>обект  XII Сграда кметство, с.Пчелник</t>
  </si>
  <si>
    <t>Демонтаж тротоарни плочи</t>
  </si>
  <si>
    <t>Подравняване и уплътняване на терен ръчно</t>
  </si>
  <si>
    <t xml:space="preserve">Доставка и монтаж полиетиленово фолио </t>
  </si>
  <si>
    <t>Направа на арм.бетонова настилка H 0.05м, арматура с полета 20/20</t>
  </si>
  <si>
    <t>Доставка и монтаж на фусове за връзка на армирана бетонова настилка със стени</t>
  </si>
  <si>
    <t>Направа на армирана бетонова настилка с Н=0,08м с бетон В35, арматура ф5 на полета 20/20</t>
  </si>
  <si>
    <t>Доставка, монтаж и демонтаж кофраж</t>
  </si>
  <si>
    <t>Направа на хидроизолираща замазка</t>
  </si>
  <si>
    <t>LED диодна лента ERGB 50/50</t>
  </si>
  <si>
    <t xml:space="preserve">Помпа SINKRA 4-0 12W </t>
  </si>
  <si>
    <t>Струйник на три нива и камбана</t>
  </si>
  <si>
    <t xml:space="preserve">Доставка и монтаж на Т-образен телескоп </t>
  </si>
  <si>
    <t>Доставка и монтаж на диодна лампа модел RB 66</t>
  </si>
  <si>
    <t>Доставка и монтаж на маркуч за осветление,вкл.двойно залепваща лента</t>
  </si>
  <si>
    <t>Почистване на храсти</t>
  </si>
  <si>
    <t>Доставка и полагане бетон клас В30 за стени</t>
  </si>
  <si>
    <t>Направа вароциментова мазилка</t>
  </si>
  <si>
    <t>направа шпакловка по стени</t>
  </si>
  <si>
    <t>Грундиране с дълбокопроникващ грунд</t>
  </si>
  <si>
    <t>Боядисване с фасаген двукратно</t>
  </si>
  <si>
    <t>Доставка и полагане на топлоизолационен материал по фасада с EPS 10см, вклщчително дюбели, мрежа, шпакловка и ъгъл с мрежа и боядисване с фасаген</t>
  </si>
  <si>
    <t>бр.</t>
  </si>
  <si>
    <r>
      <t>о</t>
    </r>
    <r>
      <rPr>
        <b/>
        <i/>
        <sz val="11"/>
        <color theme="1"/>
        <rFont val="Times New Roman"/>
        <family val="1"/>
        <charset val="204"/>
      </rPr>
      <t>бект I Стопанска постройка в гробищен парк, с.Лясково</t>
    </r>
  </si>
  <si>
    <r>
      <t>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</si>
  <si>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м</t>
    </r>
    <r>
      <rPr>
        <vertAlign val="superscript"/>
        <sz val="11"/>
        <color indexed="8"/>
        <rFont val="Times New Roman"/>
        <family val="1"/>
        <charset val="204"/>
      </rPr>
      <t>2</t>
    </r>
  </si>
  <si>
    <r>
      <t>о</t>
    </r>
    <r>
      <rPr>
        <b/>
        <i/>
        <sz val="11"/>
        <color theme="1"/>
        <rFont val="Times New Roman"/>
        <family val="1"/>
        <charset val="204"/>
      </rPr>
      <t>бект VIII Сграда ДГ, с.Черна</t>
    </r>
  </si>
  <si>
    <r>
      <t>о</t>
    </r>
    <r>
      <rPr>
        <b/>
        <i/>
        <sz val="11"/>
        <color theme="1"/>
        <rFont val="Times New Roman"/>
        <family val="1"/>
        <charset val="204"/>
      </rPr>
      <t>бект XIII  Благоустрояване около автобусна спирка, с.Пчелник</t>
    </r>
  </si>
  <si>
    <t>м</t>
  </si>
  <si>
    <t>мсм.</t>
  </si>
  <si>
    <t xml:space="preserve">Армирана бетонова настилка с бетон В 20, арматура ф 5 с полета 20/20 и дебелина 10см, вкл.полиетиленово фолио </t>
  </si>
  <si>
    <t>Доставка и монтаж OSB с дебелина18мм по таван и включено лакиране</t>
  </si>
  <si>
    <t>Доставка и полагане на нови бетонови плочи с дебелина0,4см</t>
  </si>
  <si>
    <t>Монтаж на съществуващи метални пана, вкл. грундиране и боядисване</t>
  </si>
  <si>
    <t>Демонтаж ограда от бетонови блокчета и метални пана</t>
  </si>
  <si>
    <t>Доставка и полагане подложен армиран  бетон с дебелина 10 см.</t>
  </si>
  <si>
    <t>Доставка и монтаж на предпазен парапет с метални профили с Н=0,90м и ръкохватка вкл. грундиране и боядисване</t>
  </si>
  <si>
    <t>Доставка и монтаж портичка с размери 1.00/1.60 на винкелова рамка с плътна част 0.1.00 и височина 0.60, грундирана и боядисана с вкл. Обикновена брава с дръжки</t>
  </si>
  <si>
    <t>Общо, лв.</t>
  </si>
  <si>
    <t>20% ДДС, лв.</t>
  </si>
  <si>
    <t>всичко за обект IV с вкл. ДДС, лв. 
до 4100 лв.</t>
  </si>
  <si>
    <t>Всичко за обект X с вкл. ДДС, лв.
до 2000 лв.</t>
  </si>
  <si>
    <t>Общо за обособената позиция, лв.</t>
  </si>
  <si>
    <t>Обект II: Сграда Здравна служба, с.Житница</t>
  </si>
  <si>
    <t>Армирана бетонова настилка около сграда с дебелина 10 см.</t>
  </si>
  <si>
    <t>Доставка и монтаж на профилирана челна дъска, вкл. лакиране</t>
  </si>
  <si>
    <r>
      <t>Доставка и полагане на хидроизолационна мембрана  мин. 120 гр/м</t>
    </r>
    <r>
      <rPr>
        <vertAlign val="superscript"/>
        <sz val="11"/>
        <color theme="1"/>
        <rFont val="Times New Roman"/>
        <family val="1"/>
        <charset val="204"/>
      </rPr>
      <t>2</t>
    </r>
  </si>
  <si>
    <t>ЗА ОБЕКТ: "Стопанска постройка гробищен парк, с.Лясково"; "Сграда Здравна служба, с.Житница"; Ремонт шадраван, с.Житница"; "Сграда читалище, с.Житница"; "Сграда кметство, с.Житница"; "Сграда читалище, с.Тянево"; "Бетонна пътека по ул.1-ва до ул.16, с.Черна"; "Сграда ДГ, с.Черна"; "Сграда кметство, с,Крагулево"; "Бетонна плоча на коритата на естествена чешма, с.Крагулево"; "Ремонт на водосток по ул.1-ва, с.Крагулево"; "Сграда кметство, с.Пчелник"; "Благоустрояване около автобусна спирка, с.Пчелник", община Добричка</t>
  </si>
  <si>
    <t>Доставка и монтаж на PVC прозорец с р-ри 150/120 с отваряемо крило, комарник и външна подпрозоречна дъска</t>
  </si>
  <si>
    <t>Доставка и монтаж на PVC врата с р-ри 90/200м. с брава и ключ</t>
  </si>
  <si>
    <t>Доставка и монтаж РVС врата 90/200</t>
  </si>
  <si>
    <t>всичко за обект I с вкл. ДДС, лв.
до 9 000,00 лв.</t>
  </si>
  <si>
    <t xml:space="preserve">всичко за обект II с вкл. ДДС, лв.
 до 4 850,00 лв. </t>
  </si>
  <si>
    <t>всичко за обект III с вкл. ДДС, лв.
 до 4 597,00 лв.</t>
  </si>
  <si>
    <t>всичко за обект V с вкл. ДДС, лв.
до 3 000,00 лв.</t>
  </si>
  <si>
    <t xml:space="preserve">всичко за обект VI с вкл. ДДС, лв.
 до 6 900,00 лв. </t>
  </si>
  <si>
    <t>всичко за обект VII с вкл. ДДС, лв.
 до 7 050,00 лв.</t>
  </si>
  <si>
    <t xml:space="preserve">всичко за обект VIII с вкл. ДДС, лв.
 до 3 300,00 лв. </t>
  </si>
  <si>
    <t>всичко за обект IX с вкл. ДДС, лв.
 до 2 157,00 лв.</t>
  </si>
  <si>
    <t xml:space="preserve">всичко за обект XI с вкл. ДДС, лв.
 до 3 650,00 лв. </t>
  </si>
  <si>
    <t>всичко за обект XII с вкл. ДДС, лв.
до 1 700,00 лв.</t>
  </si>
  <si>
    <t xml:space="preserve">всичко за обект XIII с вкл. ДДС, лв.
 до 4 300,00 лв. </t>
  </si>
  <si>
    <t>всичко за обособената позиция с вкл. ДДС, лв.
 до 56 604,00 лв.</t>
  </si>
  <si>
    <t>Зидария от бетонови блокчета    16/0,2/2,5</t>
  </si>
  <si>
    <t xml:space="preserve">Покриване с керемиди на изпълнителя върху дървена скара - нови </t>
  </si>
  <si>
    <t>Армирана бетонова настилка с бетон В 20, арматура ф 6 с полета 20/20 и дебелина 10см за направа на рампа за лица с двигателни проблеми с 5% наклон</t>
  </si>
  <si>
    <t>Натоварване и извозване на стр.отпадъци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</si>
</sst>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right" vertical="center"/>
    </xf>
    <xf numFmtId="2" fontId="8" fillId="0" borderId="4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right" vertical="center"/>
    </xf>
    <xf numFmtId="1" fontId="1" fillId="0" borderId="0" xfId="0" applyNumberFormat="1" applyFont="1" applyAlignment="1">
      <alignment vertical="center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2" fontId="8" fillId="0" borderId="2" xfId="0" applyNumberFormat="1" applyFont="1" applyBorder="1" applyAlignment="1">
      <alignment horizontal="right" vertical="center" wrapText="1"/>
    </xf>
    <xf numFmtId="2" fontId="8" fillId="0" borderId="3" xfId="0" applyNumberFormat="1" applyFont="1" applyBorder="1" applyAlignment="1">
      <alignment horizontal="right" vertical="center"/>
    </xf>
    <xf numFmtId="2" fontId="8" fillId="0" borderId="4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tabSelected="1" topLeftCell="A136" zoomScaleNormal="100" workbookViewId="0">
      <selection activeCell="G172" sqref="G172"/>
    </sheetView>
  </sheetViews>
  <sheetFormatPr defaultRowHeight="15" x14ac:dyDescent="0.25"/>
  <cols>
    <col min="1" max="1" width="4.85546875" style="1" customWidth="1"/>
    <col min="2" max="2" width="36.5703125" style="1" customWidth="1"/>
    <col min="3" max="3" width="9.140625" style="1"/>
    <col min="4" max="4" width="11.7109375" style="43" customWidth="1"/>
    <col min="5" max="5" width="11.5703125" style="1" customWidth="1"/>
    <col min="6" max="6" width="11.7109375" style="1" customWidth="1"/>
    <col min="7" max="16384" width="9.140625" style="1"/>
  </cols>
  <sheetData>
    <row r="1" spans="1:6" ht="109.5" customHeight="1" x14ac:dyDescent="0.25">
      <c r="A1" s="53" t="s">
        <v>120</v>
      </c>
      <c r="B1" s="53"/>
      <c r="C1" s="53"/>
      <c r="D1" s="53"/>
      <c r="E1" s="53"/>
      <c r="F1" s="53"/>
    </row>
    <row r="2" spans="1:6" ht="45" x14ac:dyDescent="0.25">
      <c r="A2" s="2" t="s">
        <v>0</v>
      </c>
      <c r="B2" s="3" t="s">
        <v>1</v>
      </c>
      <c r="C2" s="2" t="s">
        <v>2</v>
      </c>
      <c r="D2" s="39" t="s">
        <v>3</v>
      </c>
      <c r="E2" s="2" t="s">
        <v>4</v>
      </c>
      <c r="F2" s="2" t="s">
        <v>5</v>
      </c>
    </row>
    <row r="3" spans="1:6" x14ac:dyDescent="0.25">
      <c r="A3" s="4"/>
      <c r="B3" s="30" t="s">
        <v>96</v>
      </c>
      <c r="C3" s="6"/>
      <c r="D3" s="7"/>
      <c r="E3" s="7"/>
      <c r="F3" s="8"/>
    </row>
    <row r="4" spans="1:6" ht="18" x14ac:dyDescent="0.25">
      <c r="A4" s="4">
        <v>1</v>
      </c>
      <c r="B4" s="9" t="s">
        <v>13</v>
      </c>
      <c r="C4" s="10" t="s">
        <v>97</v>
      </c>
      <c r="D4" s="11">
        <v>1.8</v>
      </c>
      <c r="E4" s="11"/>
      <c r="F4" s="12">
        <f>ROUND(E4*D4,2)</f>
        <v>0</v>
      </c>
    </row>
    <row r="5" spans="1:6" ht="18" x14ac:dyDescent="0.25">
      <c r="A5" s="4">
        <v>2</v>
      </c>
      <c r="B5" s="9" t="s">
        <v>7</v>
      </c>
      <c r="C5" s="10" t="s">
        <v>98</v>
      </c>
      <c r="D5" s="11">
        <v>8</v>
      </c>
      <c r="E5" s="11"/>
      <c r="F5" s="12">
        <f t="shared" ref="F5:F31" si="0">ROUND(E5*D5,2)</f>
        <v>0</v>
      </c>
    </row>
    <row r="6" spans="1:6" ht="30" x14ac:dyDescent="0.25">
      <c r="A6" s="4">
        <v>3</v>
      </c>
      <c r="B6" s="9" t="s">
        <v>14</v>
      </c>
      <c r="C6" s="10" t="s">
        <v>97</v>
      </c>
      <c r="D6" s="11">
        <v>2.7</v>
      </c>
      <c r="E6" s="11"/>
      <c r="F6" s="12">
        <f t="shared" si="0"/>
        <v>0</v>
      </c>
    </row>
    <row r="7" spans="1:6" ht="30" x14ac:dyDescent="0.25">
      <c r="A7" s="4">
        <v>4</v>
      </c>
      <c r="B7" s="9" t="s">
        <v>108</v>
      </c>
      <c r="C7" s="10" t="s">
        <v>98</v>
      </c>
      <c r="D7" s="11">
        <v>16</v>
      </c>
      <c r="E7" s="11"/>
      <c r="F7" s="12">
        <f t="shared" si="0"/>
        <v>0</v>
      </c>
    </row>
    <row r="8" spans="1:6" ht="18" x14ac:dyDescent="0.25">
      <c r="A8" s="4">
        <v>5</v>
      </c>
      <c r="B8" s="9" t="s">
        <v>8</v>
      </c>
      <c r="C8" s="10" t="s">
        <v>98</v>
      </c>
      <c r="D8" s="11">
        <v>12</v>
      </c>
      <c r="E8" s="11"/>
      <c r="F8" s="12">
        <f t="shared" si="0"/>
        <v>0</v>
      </c>
    </row>
    <row r="9" spans="1:6" ht="30" x14ac:dyDescent="0.25">
      <c r="A9" s="4">
        <v>6</v>
      </c>
      <c r="B9" s="9" t="s">
        <v>15</v>
      </c>
      <c r="C9" s="10" t="s">
        <v>98</v>
      </c>
      <c r="D9" s="11">
        <v>13</v>
      </c>
      <c r="E9" s="11"/>
      <c r="F9" s="12">
        <f t="shared" si="0"/>
        <v>0</v>
      </c>
    </row>
    <row r="10" spans="1:6" ht="30" x14ac:dyDescent="0.25">
      <c r="A10" s="4">
        <v>7</v>
      </c>
      <c r="B10" s="9" t="s">
        <v>136</v>
      </c>
      <c r="C10" s="10" t="s">
        <v>97</v>
      </c>
      <c r="D10" s="11">
        <v>7.5</v>
      </c>
      <c r="E10" s="11"/>
      <c r="F10" s="12">
        <f t="shared" si="0"/>
        <v>0</v>
      </c>
    </row>
    <row r="11" spans="1:6" ht="30" x14ac:dyDescent="0.25">
      <c r="A11" s="4">
        <v>8</v>
      </c>
      <c r="B11" s="13" t="s">
        <v>137</v>
      </c>
      <c r="C11" s="10" t="s">
        <v>98</v>
      </c>
      <c r="D11" s="11">
        <v>24</v>
      </c>
      <c r="E11" s="11"/>
      <c r="F11" s="12">
        <f t="shared" si="0"/>
        <v>0</v>
      </c>
    </row>
    <row r="12" spans="1:6" ht="48" x14ac:dyDescent="0.25">
      <c r="A12" s="4">
        <v>9</v>
      </c>
      <c r="B12" s="9" t="s">
        <v>119</v>
      </c>
      <c r="C12" s="10" t="s">
        <v>98</v>
      </c>
      <c r="D12" s="11">
        <v>22</v>
      </c>
      <c r="E12" s="11"/>
      <c r="F12" s="12">
        <f t="shared" si="0"/>
        <v>0</v>
      </c>
    </row>
    <row r="13" spans="1:6" ht="30" x14ac:dyDescent="0.25">
      <c r="A13" s="4">
        <v>10</v>
      </c>
      <c r="B13" s="9" t="s">
        <v>16</v>
      </c>
      <c r="C13" s="10" t="s">
        <v>98</v>
      </c>
      <c r="D13" s="11">
        <v>22</v>
      </c>
      <c r="E13" s="11"/>
      <c r="F13" s="12">
        <f t="shared" si="0"/>
        <v>0</v>
      </c>
    </row>
    <row r="14" spans="1:6" ht="45" x14ac:dyDescent="0.25">
      <c r="A14" s="4">
        <v>11</v>
      </c>
      <c r="B14" s="9" t="s">
        <v>17</v>
      </c>
      <c r="C14" s="10" t="s">
        <v>95</v>
      </c>
      <c r="D14" s="40">
        <v>1</v>
      </c>
      <c r="E14" s="11"/>
      <c r="F14" s="12">
        <f t="shared" si="0"/>
        <v>0</v>
      </c>
    </row>
    <row r="15" spans="1:6" ht="45" x14ac:dyDescent="0.25">
      <c r="A15" s="4">
        <v>12</v>
      </c>
      <c r="B15" s="9" t="s">
        <v>104</v>
      </c>
      <c r="C15" s="10" t="s">
        <v>98</v>
      </c>
      <c r="D15" s="11">
        <v>16</v>
      </c>
      <c r="E15" s="11"/>
      <c r="F15" s="12">
        <f t="shared" si="0"/>
        <v>0</v>
      </c>
    </row>
    <row r="16" spans="1:6" ht="30" x14ac:dyDescent="0.25">
      <c r="A16" s="4">
        <v>13</v>
      </c>
      <c r="B16" s="9" t="s">
        <v>18</v>
      </c>
      <c r="C16" s="10" t="s">
        <v>101</v>
      </c>
      <c r="D16" s="11">
        <v>16</v>
      </c>
      <c r="E16" s="11"/>
      <c r="F16" s="12">
        <f t="shared" si="0"/>
        <v>0</v>
      </c>
    </row>
    <row r="17" spans="1:6" ht="18" x14ac:dyDescent="0.25">
      <c r="A17" s="4">
        <v>14</v>
      </c>
      <c r="B17" s="9" t="s">
        <v>19</v>
      </c>
      <c r="C17" s="10" t="s">
        <v>98</v>
      </c>
      <c r="D17" s="11">
        <v>30</v>
      </c>
      <c r="E17" s="11"/>
      <c r="F17" s="12">
        <f t="shared" si="0"/>
        <v>0</v>
      </c>
    </row>
    <row r="18" spans="1:6" ht="18" x14ac:dyDescent="0.25">
      <c r="A18" s="4">
        <v>15</v>
      </c>
      <c r="B18" s="9" t="s">
        <v>20</v>
      </c>
      <c r="C18" s="10" t="s">
        <v>98</v>
      </c>
      <c r="D18" s="11">
        <v>36</v>
      </c>
      <c r="E18" s="11"/>
      <c r="F18" s="12">
        <f t="shared" si="0"/>
        <v>0</v>
      </c>
    </row>
    <row r="19" spans="1:6" ht="30" x14ac:dyDescent="0.25">
      <c r="A19" s="4">
        <v>16</v>
      </c>
      <c r="B19" s="9" t="s">
        <v>118</v>
      </c>
      <c r="C19" s="10" t="s">
        <v>101</v>
      </c>
      <c r="D19" s="11">
        <v>21</v>
      </c>
      <c r="E19" s="11"/>
      <c r="F19" s="12">
        <f t="shared" si="0"/>
        <v>0</v>
      </c>
    </row>
    <row r="20" spans="1:6" ht="18" x14ac:dyDescent="0.25">
      <c r="A20" s="4">
        <v>17</v>
      </c>
      <c r="B20" s="9" t="s">
        <v>21</v>
      </c>
      <c r="C20" s="10" t="s">
        <v>98</v>
      </c>
      <c r="D20" s="11">
        <v>16</v>
      </c>
      <c r="E20" s="11"/>
      <c r="F20" s="12">
        <f t="shared" si="0"/>
        <v>0</v>
      </c>
    </row>
    <row r="21" spans="1:6" ht="30" x14ac:dyDescent="0.25">
      <c r="A21" s="4">
        <v>18</v>
      </c>
      <c r="B21" s="9" t="s">
        <v>117</v>
      </c>
      <c r="C21" s="10" t="s">
        <v>98</v>
      </c>
      <c r="D21" s="11">
        <v>16</v>
      </c>
      <c r="E21" s="11"/>
      <c r="F21" s="12">
        <f t="shared" si="0"/>
        <v>0</v>
      </c>
    </row>
    <row r="22" spans="1:6" ht="60" x14ac:dyDescent="0.25">
      <c r="A22" s="4">
        <v>19</v>
      </c>
      <c r="B22" s="9" t="s">
        <v>121</v>
      </c>
      <c r="C22" s="10" t="s">
        <v>95</v>
      </c>
      <c r="D22" s="40">
        <v>1</v>
      </c>
      <c r="E22" s="11"/>
      <c r="F22" s="12">
        <f t="shared" si="0"/>
        <v>0</v>
      </c>
    </row>
    <row r="23" spans="1:6" ht="30" x14ac:dyDescent="0.25">
      <c r="A23" s="4">
        <v>20</v>
      </c>
      <c r="B23" s="9" t="s">
        <v>122</v>
      </c>
      <c r="C23" s="10" t="s">
        <v>95</v>
      </c>
      <c r="D23" s="40">
        <v>1</v>
      </c>
      <c r="E23" s="11"/>
      <c r="F23" s="12">
        <f t="shared" si="0"/>
        <v>0</v>
      </c>
    </row>
    <row r="24" spans="1:6" ht="30" x14ac:dyDescent="0.25">
      <c r="A24" s="4">
        <v>21</v>
      </c>
      <c r="B24" s="9" t="s">
        <v>22</v>
      </c>
      <c r="C24" s="10" t="s">
        <v>98</v>
      </c>
      <c r="D24" s="11">
        <v>10</v>
      </c>
      <c r="E24" s="11"/>
      <c r="F24" s="12">
        <f t="shared" si="0"/>
        <v>0</v>
      </c>
    </row>
    <row r="25" spans="1:6" x14ac:dyDescent="0.25">
      <c r="A25" s="4">
        <v>22</v>
      </c>
      <c r="B25" s="9" t="s">
        <v>23</v>
      </c>
      <c r="C25" s="10" t="s">
        <v>101</v>
      </c>
      <c r="D25" s="11">
        <v>5</v>
      </c>
      <c r="E25" s="11"/>
      <c r="F25" s="12">
        <f t="shared" si="0"/>
        <v>0</v>
      </c>
    </row>
    <row r="26" spans="1:6" ht="18" x14ac:dyDescent="0.25">
      <c r="A26" s="4">
        <v>23</v>
      </c>
      <c r="B26" s="9" t="s">
        <v>91</v>
      </c>
      <c r="C26" s="10" t="s">
        <v>98</v>
      </c>
      <c r="D26" s="11">
        <v>30</v>
      </c>
      <c r="E26" s="11"/>
      <c r="F26" s="12">
        <f t="shared" si="0"/>
        <v>0</v>
      </c>
    </row>
    <row r="27" spans="1:6" ht="30" x14ac:dyDescent="0.25">
      <c r="A27" s="4">
        <v>24</v>
      </c>
      <c r="B27" s="9" t="s">
        <v>92</v>
      </c>
      <c r="C27" s="10" t="s">
        <v>98</v>
      </c>
      <c r="D27" s="11">
        <v>30</v>
      </c>
      <c r="E27" s="11"/>
      <c r="F27" s="12">
        <f t="shared" si="0"/>
        <v>0</v>
      </c>
    </row>
    <row r="28" spans="1:6" ht="18" x14ac:dyDescent="0.25">
      <c r="A28" s="4">
        <v>25</v>
      </c>
      <c r="B28" s="9" t="s">
        <v>24</v>
      </c>
      <c r="C28" s="10" t="s">
        <v>98</v>
      </c>
      <c r="D28" s="11">
        <v>30</v>
      </c>
      <c r="E28" s="11"/>
      <c r="F28" s="12">
        <f t="shared" si="0"/>
        <v>0</v>
      </c>
    </row>
    <row r="29" spans="1:6" ht="18" x14ac:dyDescent="0.25">
      <c r="A29" s="4">
        <v>26</v>
      </c>
      <c r="B29" s="9" t="s">
        <v>25</v>
      </c>
      <c r="C29" s="10" t="s">
        <v>98</v>
      </c>
      <c r="D29" s="11">
        <v>35</v>
      </c>
      <c r="E29" s="11"/>
      <c r="F29" s="12">
        <f t="shared" si="0"/>
        <v>0</v>
      </c>
    </row>
    <row r="30" spans="1:6" x14ac:dyDescent="0.25">
      <c r="A30" s="4">
        <v>27</v>
      </c>
      <c r="B30" s="9" t="s">
        <v>26</v>
      </c>
      <c r="C30" s="10" t="s">
        <v>95</v>
      </c>
      <c r="D30" s="40">
        <v>1</v>
      </c>
      <c r="E30" s="11"/>
      <c r="F30" s="12">
        <f t="shared" si="0"/>
        <v>0</v>
      </c>
    </row>
    <row r="31" spans="1:6" x14ac:dyDescent="0.25">
      <c r="A31" s="4">
        <v>28</v>
      </c>
      <c r="B31" s="9" t="s">
        <v>27</v>
      </c>
      <c r="C31" s="10" t="s">
        <v>95</v>
      </c>
      <c r="D31" s="40">
        <v>1</v>
      </c>
      <c r="E31" s="11"/>
      <c r="F31" s="12">
        <f t="shared" si="0"/>
        <v>0</v>
      </c>
    </row>
    <row r="32" spans="1:6" x14ac:dyDescent="0.25">
      <c r="A32" s="4"/>
      <c r="B32" s="44" t="s">
        <v>111</v>
      </c>
      <c r="C32" s="45"/>
      <c r="D32" s="45"/>
      <c r="E32" s="46"/>
      <c r="F32" s="15">
        <f>ROUNDUP(SUM(F4:F31),2)</f>
        <v>0</v>
      </c>
    </row>
    <row r="33" spans="1:6" x14ac:dyDescent="0.25">
      <c r="A33" s="4"/>
      <c r="B33" s="44" t="s">
        <v>112</v>
      </c>
      <c r="C33" s="45"/>
      <c r="D33" s="45"/>
      <c r="E33" s="46"/>
      <c r="F33" s="15">
        <f>ROUNDUP(F32*20/100,2)</f>
        <v>0</v>
      </c>
    </row>
    <row r="34" spans="1:6" ht="29.25" customHeight="1" x14ac:dyDescent="0.25">
      <c r="A34" s="4"/>
      <c r="B34" s="47" t="s">
        <v>124</v>
      </c>
      <c r="C34" s="48"/>
      <c r="D34" s="48"/>
      <c r="E34" s="49"/>
      <c r="F34" s="15">
        <f>F32+F33</f>
        <v>0</v>
      </c>
    </row>
    <row r="35" spans="1:6" x14ac:dyDescent="0.25">
      <c r="A35" s="4"/>
      <c r="B35" s="32" t="s">
        <v>116</v>
      </c>
      <c r="C35" s="6"/>
      <c r="D35" s="7"/>
      <c r="E35" s="7"/>
      <c r="F35" s="7"/>
    </row>
    <row r="36" spans="1:6" ht="18" x14ac:dyDescent="0.25">
      <c r="A36" s="4">
        <v>1</v>
      </c>
      <c r="B36" s="33" t="s">
        <v>7</v>
      </c>
      <c r="C36" s="10" t="s">
        <v>98</v>
      </c>
      <c r="D36" s="7">
        <v>3</v>
      </c>
      <c r="E36" s="7"/>
      <c r="F36" s="16">
        <f>ROUND(E36*D36,2)</f>
        <v>0</v>
      </c>
    </row>
    <row r="37" spans="1:6" ht="18" x14ac:dyDescent="0.25">
      <c r="A37" s="4">
        <v>2</v>
      </c>
      <c r="B37" s="33" t="s">
        <v>28</v>
      </c>
      <c r="C37" s="10" t="s">
        <v>98</v>
      </c>
      <c r="D37" s="7">
        <v>24</v>
      </c>
      <c r="E37" s="7"/>
      <c r="F37" s="16">
        <f t="shared" ref="F37:F51" si="1">ROUND(E37*D37,2)</f>
        <v>0</v>
      </c>
    </row>
    <row r="38" spans="1:6" ht="75" x14ac:dyDescent="0.25">
      <c r="A38" s="4">
        <v>3</v>
      </c>
      <c r="B38" s="17" t="s">
        <v>138</v>
      </c>
      <c r="C38" s="10" t="s">
        <v>98</v>
      </c>
      <c r="D38" s="7">
        <v>6</v>
      </c>
      <c r="E38" s="7"/>
      <c r="F38" s="16">
        <f t="shared" si="1"/>
        <v>0</v>
      </c>
    </row>
    <row r="39" spans="1:6" ht="60" x14ac:dyDescent="0.25">
      <c r="A39" s="4">
        <v>4</v>
      </c>
      <c r="B39" s="14" t="s">
        <v>109</v>
      </c>
      <c r="C39" s="10" t="s">
        <v>101</v>
      </c>
      <c r="D39" s="7">
        <v>5</v>
      </c>
      <c r="E39" s="7"/>
      <c r="F39" s="16">
        <f t="shared" si="1"/>
        <v>0</v>
      </c>
    </row>
    <row r="40" spans="1:6" ht="30" x14ac:dyDescent="0.25">
      <c r="A40" s="4">
        <v>5</v>
      </c>
      <c r="B40" s="14" t="s">
        <v>30</v>
      </c>
      <c r="C40" s="10" t="s">
        <v>98</v>
      </c>
      <c r="D40" s="7">
        <v>24</v>
      </c>
      <c r="E40" s="7"/>
      <c r="F40" s="16">
        <f t="shared" si="1"/>
        <v>0</v>
      </c>
    </row>
    <row r="41" spans="1:6" ht="18" x14ac:dyDescent="0.25">
      <c r="A41" s="4">
        <v>6</v>
      </c>
      <c r="B41" s="14" t="s">
        <v>31</v>
      </c>
      <c r="C41" s="10" t="s">
        <v>98</v>
      </c>
      <c r="D41" s="7">
        <v>6</v>
      </c>
      <c r="E41" s="7"/>
      <c r="F41" s="16">
        <f t="shared" si="1"/>
        <v>0</v>
      </c>
    </row>
    <row r="42" spans="1:6" ht="18" x14ac:dyDescent="0.25">
      <c r="A42" s="4">
        <v>7</v>
      </c>
      <c r="B42" s="14" t="s">
        <v>7</v>
      </c>
      <c r="C42" s="10" t="s">
        <v>98</v>
      </c>
      <c r="D42" s="7">
        <v>22</v>
      </c>
      <c r="E42" s="7"/>
      <c r="F42" s="16">
        <f t="shared" si="1"/>
        <v>0</v>
      </c>
    </row>
    <row r="43" spans="1:6" ht="18" x14ac:dyDescent="0.25">
      <c r="A43" s="4">
        <v>8</v>
      </c>
      <c r="B43" s="14" t="s">
        <v>32</v>
      </c>
      <c r="C43" s="10" t="s">
        <v>97</v>
      </c>
      <c r="D43" s="7">
        <v>6</v>
      </c>
      <c r="E43" s="7"/>
      <c r="F43" s="16">
        <f t="shared" si="1"/>
        <v>0</v>
      </c>
    </row>
    <row r="44" spans="1:6" x14ac:dyDescent="0.25">
      <c r="A44" s="4">
        <v>9</v>
      </c>
      <c r="B44" s="14" t="s">
        <v>33</v>
      </c>
      <c r="C44" s="10" t="s">
        <v>6</v>
      </c>
      <c r="D44" s="7">
        <v>160</v>
      </c>
      <c r="E44" s="7"/>
      <c r="F44" s="16">
        <f t="shared" si="1"/>
        <v>0</v>
      </c>
    </row>
    <row r="45" spans="1:6" ht="30" x14ac:dyDescent="0.25">
      <c r="A45" s="4">
        <v>10</v>
      </c>
      <c r="B45" s="14" t="s">
        <v>106</v>
      </c>
      <c r="C45" s="10" t="s">
        <v>95</v>
      </c>
      <c r="D45" s="41">
        <v>19</v>
      </c>
      <c r="E45" s="7"/>
      <c r="F45" s="16">
        <f t="shared" si="1"/>
        <v>0</v>
      </c>
    </row>
    <row r="46" spans="1:6" x14ac:dyDescent="0.25">
      <c r="A46" s="4">
        <v>11</v>
      </c>
      <c r="B46" s="14" t="s">
        <v>34</v>
      </c>
      <c r="C46" s="10" t="s">
        <v>95</v>
      </c>
      <c r="D46" s="41">
        <v>10</v>
      </c>
      <c r="E46" s="7"/>
      <c r="F46" s="16">
        <f t="shared" si="1"/>
        <v>0</v>
      </c>
    </row>
    <row r="47" spans="1:6" x14ac:dyDescent="0.25">
      <c r="A47" s="4">
        <v>12</v>
      </c>
      <c r="B47" s="14" t="s">
        <v>35</v>
      </c>
      <c r="C47" s="10" t="s">
        <v>95</v>
      </c>
      <c r="D47" s="41">
        <v>18</v>
      </c>
      <c r="E47" s="7"/>
      <c r="F47" s="16">
        <f t="shared" si="1"/>
        <v>0</v>
      </c>
    </row>
    <row r="48" spans="1:6" ht="30" x14ac:dyDescent="0.25">
      <c r="A48" s="4">
        <v>13</v>
      </c>
      <c r="B48" s="14" t="s">
        <v>36</v>
      </c>
      <c r="C48" s="10" t="s">
        <v>95</v>
      </c>
      <c r="D48" s="41">
        <v>20</v>
      </c>
      <c r="E48" s="7"/>
      <c r="F48" s="16">
        <f t="shared" si="1"/>
        <v>0</v>
      </c>
    </row>
    <row r="49" spans="1:6" ht="30" x14ac:dyDescent="0.25">
      <c r="A49" s="4">
        <v>14</v>
      </c>
      <c r="B49" s="14" t="s">
        <v>37</v>
      </c>
      <c r="C49" s="10" t="s">
        <v>98</v>
      </c>
      <c r="D49" s="7">
        <v>22</v>
      </c>
      <c r="E49" s="7"/>
      <c r="F49" s="16">
        <f t="shared" si="1"/>
        <v>0</v>
      </c>
    </row>
    <row r="50" spans="1:6" ht="75" x14ac:dyDescent="0.25">
      <c r="A50" s="4">
        <v>15</v>
      </c>
      <c r="B50" s="14" t="s">
        <v>110</v>
      </c>
      <c r="C50" s="10" t="s">
        <v>95</v>
      </c>
      <c r="D50" s="41">
        <v>1</v>
      </c>
      <c r="E50" s="7"/>
      <c r="F50" s="16">
        <f t="shared" si="1"/>
        <v>0</v>
      </c>
    </row>
    <row r="51" spans="1:6" ht="30" x14ac:dyDescent="0.25">
      <c r="A51" s="4">
        <v>16</v>
      </c>
      <c r="B51" s="14" t="s">
        <v>38</v>
      </c>
      <c r="C51" s="10" t="s">
        <v>97</v>
      </c>
      <c r="D51" s="7">
        <v>2.5</v>
      </c>
      <c r="E51" s="7"/>
      <c r="F51" s="16">
        <f t="shared" si="1"/>
        <v>0</v>
      </c>
    </row>
    <row r="52" spans="1:6" x14ac:dyDescent="0.25">
      <c r="A52" s="4"/>
      <c r="B52" s="44" t="s">
        <v>111</v>
      </c>
      <c r="C52" s="45"/>
      <c r="D52" s="45"/>
      <c r="E52" s="46"/>
      <c r="F52" s="15">
        <f>ROUNDUP(SUM(F36:F51),2)</f>
        <v>0</v>
      </c>
    </row>
    <row r="53" spans="1:6" x14ac:dyDescent="0.25">
      <c r="A53" s="4"/>
      <c r="B53" s="44" t="s">
        <v>112</v>
      </c>
      <c r="C53" s="45"/>
      <c r="D53" s="45"/>
      <c r="E53" s="46"/>
      <c r="F53" s="15">
        <f>ROUNDUP(F52*20/100,2)</f>
        <v>0</v>
      </c>
    </row>
    <row r="54" spans="1:6" ht="28.5" customHeight="1" x14ac:dyDescent="0.25">
      <c r="A54" s="4"/>
      <c r="B54" s="47" t="s">
        <v>125</v>
      </c>
      <c r="C54" s="48"/>
      <c r="D54" s="48"/>
      <c r="E54" s="49"/>
      <c r="F54" s="15">
        <f>F52+F53</f>
        <v>0</v>
      </c>
    </row>
    <row r="55" spans="1:6" x14ac:dyDescent="0.25">
      <c r="A55" s="4"/>
      <c r="B55" s="31" t="s">
        <v>39</v>
      </c>
      <c r="C55" s="6"/>
      <c r="D55" s="7"/>
      <c r="E55" s="7"/>
      <c r="F55" s="7"/>
    </row>
    <row r="56" spans="1:6" ht="45" x14ac:dyDescent="0.25">
      <c r="A56" s="4">
        <v>1</v>
      </c>
      <c r="B56" s="14" t="s">
        <v>79</v>
      </c>
      <c r="C56" s="10" t="s">
        <v>98</v>
      </c>
      <c r="D56" s="7">
        <v>39.200000000000003</v>
      </c>
      <c r="E56" s="7"/>
      <c r="F56" s="16">
        <f t="shared" ref="F56:F67" si="2">ROUND(E56*D56,2)</f>
        <v>0</v>
      </c>
    </row>
    <row r="57" spans="1:6" ht="45" x14ac:dyDescent="0.25">
      <c r="A57" s="4">
        <v>2</v>
      </c>
      <c r="B57" s="14" t="s">
        <v>78</v>
      </c>
      <c r="C57" s="10" t="s">
        <v>6</v>
      </c>
      <c r="D57" s="7">
        <v>30</v>
      </c>
      <c r="E57" s="16"/>
      <c r="F57" s="16">
        <f t="shared" si="2"/>
        <v>0</v>
      </c>
    </row>
    <row r="58" spans="1:6" ht="30" x14ac:dyDescent="0.25">
      <c r="A58" s="4">
        <v>3</v>
      </c>
      <c r="B58" s="14" t="s">
        <v>89</v>
      </c>
      <c r="C58" s="10" t="s">
        <v>97</v>
      </c>
      <c r="D58" s="7">
        <v>1.92</v>
      </c>
      <c r="E58" s="16"/>
      <c r="F58" s="16">
        <f t="shared" si="2"/>
        <v>0</v>
      </c>
    </row>
    <row r="59" spans="1:6" ht="18" x14ac:dyDescent="0.25">
      <c r="A59" s="4">
        <v>4</v>
      </c>
      <c r="B59" s="14" t="s">
        <v>80</v>
      </c>
      <c r="C59" s="10" t="s">
        <v>98</v>
      </c>
      <c r="D59" s="7">
        <v>28</v>
      </c>
      <c r="E59" s="16"/>
      <c r="F59" s="16">
        <f t="shared" si="2"/>
        <v>0</v>
      </c>
    </row>
    <row r="60" spans="1:6" ht="18" x14ac:dyDescent="0.25">
      <c r="A60" s="4">
        <v>5</v>
      </c>
      <c r="B60" s="17" t="s">
        <v>81</v>
      </c>
      <c r="C60" s="10" t="s">
        <v>98</v>
      </c>
      <c r="D60" s="7">
        <v>57</v>
      </c>
      <c r="E60" s="16"/>
      <c r="F60" s="16">
        <f t="shared" si="2"/>
        <v>0</v>
      </c>
    </row>
    <row r="61" spans="1:6" x14ac:dyDescent="0.25">
      <c r="A61" s="4">
        <v>6</v>
      </c>
      <c r="B61" s="14" t="s">
        <v>82</v>
      </c>
      <c r="C61" s="10" t="s">
        <v>95</v>
      </c>
      <c r="D61" s="41">
        <v>5</v>
      </c>
      <c r="E61" s="16"/>
      <c r="F61" s="16">
        <f t="shared" si="2"/>
        <v>0</v>
      </c>
    </row>
    <row r="62" spans="1:6" x14ac:dyDescent="0.25">
      <c r="A62" s="4">
        <v>7</v>
      </c>
      <c r="B62" s="14" t="s">
        <v>83</v>
      </c>
      <c r="C62" s="10" t="s">
        <v>95</v>
      </c>
      <c r="D62" s="41">
        <v>1</v>
      </c>
      <c r="E62" s="16"/>
      <c r="F62" s="16">
        <f t="shared" si="2"/>
        <v>0</v>
      </c>
    </row>
    <row r="63" spans="1:6" ht="30" x14ac:dyDescent="0.25">
      <c r="A63" s="4">
        <v>8</v>
      </c>
      <c r="B63" s="14" t="s">
        <v>85</v>
      </c>
      <c r="C63" s="10" t="s">
        <v>95</v>
      </c>
      <c r="D63" s="41">
        <v>1</v>
      </c>
      <c r="E63" s="16"/>
      <c r="F63" s="16">
        <f t="shared" si="2"/>
        <v>0</v>
      </c>
    </row>
    <row r="64" spans="1:6" ht="30" x14ac:dyDescent="0.25">
      <c r="A64" s="4">
        <v>9</v>
      </c>
      <c r="B64" s="14" t="s">
        <v>86</v>
      </c>
      <c r="C64" s="10" t="s">
        <v>95</v>
      </c>
      <c r="D64" s="41">
        <v>1</v>
      </c>
      <c r="E64" s="16"/>
      <c r="F64" s="16">
        <f t="shared" si="2"/>
        <v>0</v>
      </c>
    </row>
    <row r="65" spans="1:6" ht="45" x14ac:dyDescent="0.25">
      <c r="A65" s="4">
        <v>10</v>
      </c>
      <c r="B65" s="14" t="s">
        <v>87</v>
      </c>
      <c r="C65" s="10" t="s">
        <v>101</v>
      </c>
      <c r="D65" s="7">
        <v>24</v>
      </c>
      <c r="E65" s="16"/>
      <c r="F65" s="16">
        <f t="shared" si="2"/>
        <v>0</v>
      </c>
    </row>
    <row r="66" spans="1:6" x14ac:dyDescent="0.25">
      <c r="A66" s="4">
        <v>11</v>
      </c>
      <c r="B66" s="14" t="s">
        <v>88</v>
      </c>
      <c r="C66" s="10" t="s">
        <v>102</v>
      </c>
      <c r="D66" s="7">
        <v>1</v>
      </c>
      <c r="E66" s="16"/>
      <c r="F66" s="16">
        <f t="shared" si="2"/>
        <v>0</v>
      </c>
    </row>
    <row r="67" spans="1:6" x14ac:dyDescent="0.25">
      <c r="A67" s="4">
        <v>12</v>
      </c>
      <c r="B67" s="14" t="s">
        <v>84</v>
      </c>
      <c r="C67" s="10" t="s">
        <v>95</v>
      </c>
      <c r="D67" s="41">
        <v>1</v>
      </c>
      <c r="E67" s="16"/>
      <c r="F67" s="16">
        <f t="shared" si="2"/>
        <v>0</v>
      </c>
    </row>
    <row r="68" spans="1:6" x14ac:dyDescent="0.25">
      <c r="A68" s="4"/>
      <c r="B68" s="44" t="s">
        <v>111</v>
      </c>
      <c r="C68" s="45"/>
      <c r="D68" s="45"/>
      <c r="E68" s="46"/>
      <c r="F68" s="15">
        <f>ROUNDUP(SUM(F56:F67),2)</f>
        <v>0</v>
      </c>
    </row>
    <row r="69" spans="1:6" x14ac:dyDescent="0.25">
      <c r="A69" s="4"/>
      <c r="B69" s="44" t="s">
        <v>112</v>
      </c>
      <c r="C69" s="45"/>
      <c r="D69" s="45"/>
      <c r="E69" s="46"/>
      <c r="F69" s="15">
        <f>ROUNDUP(F68*20/100,2)</f>
        <v>0</v>
      </c>
    </row>
    <row r="70" spans="1:6" ht="32.25" customHeight="1" x14ac:dyDescent="0.25">
      <c r="A70" s="4"/>
      <c r="B70" s="47" t="s">
        <v>126</v>
      </c>
      <c r="C70" s="48"/>
      <c r="D70" s="48"/>
      <c r="E70" s="49"/>
      <c r="F70" s="15">
        <f>F68+F69</f>
        <v>0</v>
      </c>
    </row>
    <row r="71" spans="1:6" x14ac:dyDescent="0.25">
      <c r="B71" s="32" t="s">
        <v>55</v>
      </c>
      <c r="C71" s="6"/>
      <c r="D71" s="7"/>
      <c r="E71" s="7"/>
      <c r="F71" s="7"/>
    </row>
    <row r="72" spans="1:6" ht="18" x14ac:dyDescent="0.25">
      <c r="A72" s="1">
        <v>1</v>
      </c>
      <c r="B72" s="14" t="s">
        <v>40</v>
      </c>
      <c r="C72" s="10" t="s">
        <v>98</v>
      </c>
      <c r="D72" s="7">
        <v>21</v>
      </c>
      <c r="E72" s="16"/>
      <c r="F72" s="16">
        <f>ROUND(E72*D72,2)</f>
        <v>0</v>
      </c>
    </row>
    <row r="73" spans="1:6" ht="18" x14ac:dyDescent="0.25">
      <c r="A73" s="1">
        <v>2</v>
      </c>
      <c r="B73" s="14" t="s">
        <v>90</v>
      </c>
      <c r="C73" s="10" t="s">
        <v>98</v>
      </c>
      <c r="D73" s="7">
        <v>21</v>
      </c>
      <c r="E73" s="16"/>
      <c r="F73" s="16">
        <f t="shared" ref="F73:F86" si="3">ROUND(E73*D73,2)</f>
        <v>0</v>
      </c>
    </row>
    <row r="74" spans="1:6" ht="18" x14ac:dyDescent="0.25">
      <c r="A74" s="1">
        <v>3</v>
      </c>
      <c r="B74" s="14" t="s">
        <v>42</v>
      </c>
      <c r="C74" s="10" t="s">
        <v>98</v>
      </c>
      <c r="D74" s="7">
        <v>21</v>
      </c>
      <c r="E74" s="16"/>
      <c r="F74" s="16">
        <f t="shared" si="3"/>
        <v>0</v>
      </c>
    </row>
    <row r="75" spans="1:6" ht="30" x14ac:dyDescent="0.25">
      <c r="A75" s="1">
        <v>4</v>
      </c>
      <c r="B75" s="14" t="s">
        <v>43</v>
      </c>
      <c r="C75" s="10" t="s">
        <v>98</v>
      </c>
      <c r="D75" s="7">
        <v>88</v>
      </c>
      <c r="E75" s="16"/>
      <c r="F75" s="16">
        <f t="shared" si="3"/>
        <v>0</v>
      </c>
    </row>
    <row r="76" spans="1:6" ht="18" x14ac:dyDescent="0.25">
      <c r="A76" s="1">
        <v>5</v>
      </c>
      <c r="B76" s="14" t="s">
        <v>44</v>
      </c>
      <c r="C76" s="10" t="s">
        <v>98</v>
      </c>
      <c r="D76" s="7">
        <v>88</v>
      </c>
      <c r="E76" s="16"/>
      <c r="F76" s="16">
        <f t="shared" si="3"/>
        <v>0</v>
      </c>
    </row>
    <row r="77" spans="1:6" ht="18" x14ac:dyDescent="0.25">
      <c r="A77" s="1">
        <v>6</v>
      </c>
      <c r="B77" s="14" t="s">
        <v>45</v>
      </c>
      <c r="C77" s="10" t="s">
        <v>98</v>
      </c>
      <c r="D77" s="7">
        <v>23</v>
      </c>
      <c r="E77" s="16"/>
      <c r="F77" s="16">
        <f t="shared" si="3"/>
        <v>0</v>
      </c>
    </row>
    <row r="78" spans="1:6" ht="18" x14ac:dyDescent="0.25">
      <c r="A78" s="1">
        <v>7</v>
      </c>
      <c r="B78" s="14" t="s">
        <v>46</v>
      </c>
      <c r="C78" s="10" t="s">
        <v>98</v>
      </c>
      <c r="D78" s="7">
        <v>23</v>
      </c>
      <c r="E78" s="16"/>
      <c r="F78" s="16">
        <f t="shared" si="3"/>
        <v>0</v>
      </c>
    </row>
    <row r="79" spans="1:6" ht="18" x14ac:dyDescent="0.25">
      <c r="A79" s="1">
        <v>8</v>
      </c>
      <c r="B79" s="14" t="s">
        <v>47</v>
      </c>
      <c r="C79" s="10" t="s">
        <v>98</v>
      </c>
      <c r="D79" s="7">
        <v>23</v>
      </c>
      <c r="E79" s="16"/>
      <c r="F79" s="16">
        <f t="shared" si="3"/>
        <v>0</v>
      </c>
    </row>
    <row r="80" spans="1:6" ht="18" x14ac:dyDescent="0.25">
      <c r="A80" s="1">
        <v>9</v>
      </c>
      <c r="B80" s="14" t="s">
        <v>48</v>
      </c>
      <c r="C80" s="10" t="s">
        <v>98</v>
      </c>
      <c r="D80" s="7">
        <v>23</v>
      </c>
      <c r="E80" s="16"/>
      <c r="F80" s="16">
        <f t="shared" si="3"/>
        <v>0</v>
      </c>
    </row>
    <row r="81" spans="1:6" ht="18" x14ac:dyDescent="0.25">
      <c r="A81" s="1">
        <v>10</v>
      </c>
      <c r="B81" s="14" t="s">
        <v>49</v>
      </c>
      <c r="C81" s="10" t="s">
        <v>98</v>
      </c>
      <c r="D81" s="7">
        <v>8</v>
      </c>
      <c r="E81" s="16"/>
      <c r="F81" s="16">
        <f t="shared" si="3"/>
        <v>0</v>
      </c>
    </row>
    <row r="82" spans="1:6" ht="45" x14ac:dyDescent="0.25">
      <c r="A82" s="1">
        <v>11</v>
      </c>
      <c r="B82" s="14" t="s">
        <v>50</v>
      </c>
      <c r="C82" s="10" t="s">
        <v>98</v>
      </c>
      <c r="D82" s="7">
        <v>5.72</v>
      </c>
      <c r="E82" s="16"/>
      <c r="F82" s="16">
        <f t="shared" si="3"/>
        <v>0</v>
      </c>
    </row>
    <row r="83" spans="1:6" x14ac:dyDescent="0.25">
      <c r="A83" s="1">
        <v>12</v>
      </c>
      <c r="B83" s="14" t="s">
        <v>51</v>
      </c>
      <c r="C83" s="10" t="s">
        <v>95</v>
      </c>
      <c r="D83" s="41">
        <v>1</v>
      </c>
      <c r="E83" s="16"/>
      <c r="F83" s="16">
        <f t="shared" si="3"/>
        <v>0</v>
      </c>
    </row>
    <row r="84" spans="1:6" ht="30" x14ac:dyDescent="0.25">
      <c r="A84" s="1">
        <v>13</v>
      </c>
      <c r="B84" s="14" t="s">
        <v>52</v>
      </c>
      <c r="C84" s="10" t="s">
        <v>98</v>
      </c>
      <c r="D84" s="7">
        <v>16</v>
      </c>
      <c r="E84" s="16"/>
      <c r="F84" s="16">
        <f t="shared" si="3"/>
        <v>0</v>
      </c>
    </row>
    <row r="85" spans="1:6" ht="30" x14ac:dyDescent="0.25">
      <c r="A85" s="1">
        <v>14</v>
      </c>
      <c r="B85" s="17" t="s">
        <v>53</v>
      </c>
      <c r="C85" s="6" t="s">
        <v>6</v>
      </c>
      <c r="D85" s="7">
        <v>19</v>
      </c>
      <c r="E85" s="16"/>
      <c r="F85" s="16">
        <f t="shared" si="3"/>
        <v>0</v>
      </c>
    </row>
    <row r="86" spans="1:6" ht="30" x14ac:dyDescent="0.25">
      <c r="A86" s="1">
        <v>15</v>
      </c>
      <c r="B86" s="14" t="s">
        <v>54</v>
      </c>
      <c r="C86" s="10" t="s">
        <v>97</v>
      </c>
      <c r="D86" s="21">
        <v>3.3</v>
      </c>
      <c r="E86" s="7"/>
      <c r="F86" s="16">
        <f t="shared" si="3"/>
        <v>0</v>
      </c>
    </row>
    <row r="87" spans="1:6" x14ac:dyDescent="0.25">
      <c r="B87" s="44" t="s">
        <v>111</v>
      </c>
      <c r="C87" s="45"/>
      <c r="D87" s="45"/>
      <c r="E87" s="46"/>
      <c r="F87" s="15">
        <f>ROUNDUP(SUM(F72:F86),2)</f>
        <v>0</v>
      </c>
    </row>
    <row r="88" spans="1:6" x14ac:dyDescent="0.25">
      <c r="B88" s="44" t="s">
        <v>112</v>
      </c>
      <c r="C88" s="45"/>
      <c r="D88" s="45"/>
      <c r="E88" s="46"/>
      <c r="F88" s="15">
        <f>ROUNDUP(F87*20/100,2)</f>
        <v>0</v>
      </c>
    </row>
    <row r="89" spans="1:6" ht="30" customHeight="1" x14ac:dyDescent="0.25">
      <c r="B89" s="47" t="s">
        <v>113</v>
      </c>
      <c r="C89" s="48"/>
      <c r="D89" s="48"/>
      <c r="E89" s="49"/>
      <c r="F89" s="15">
        <f>F87+F88</f>
        <v>0</v>
      </c>
    </row>
    <row r="90" spans="1:6" x14ac:dyDescent="0.25">
      <c r="A90" s="4"/>
      <c r="B90" s="32" t="s">
        <v>57</v>
      </c>
      <c r="C90" s="6"/>
      <c r="D90" s="7"/>
      <c r="E90" s="7"/>
      <c r="F90" s="7"/>
    </row>
    <row r="91" spans="1:6" ht="18" x14ac:dyDescent="0.25">
      <c r="A91" s="4">
        <v>1</v>
      </c>
      <c r="B91" s="14" t="s">
        <v>40</v>
      </c>
      <c r="C91" s="10" t="s">
        <v>98</v>
      </c>
      <c r="D91" s="7">
        <v>65</v>
      </c>
      <c r="E91" s="16"/>
      <c r="F91" s="16">
        <f>ROUND(E91*D91,2)</f>
        <v>0</v>
      </c>
    </row>
    <row r="92" spans="1:6" ht="18" x14ac:dyDescent="0.25">
      <c r="A92" s="4">
        <v>2</v>
      </c>
      <c r="B92" s="14" t="s">
        <v>90</v>
      </c>
      <c r="C92" s="10" t="s">
        <v>98</v>
      </c>
      <c r="D92" s="7">
        <v>65</v>
      </c>
      <c r="E92" s="16"/>
      <c r="F92" s="16">
        <f t="shared" ref="F92:F96" si="4">ROUND(E92*D92,2)</f>
        <v>0</v>
      </c>
    </row>
    <row r="93" spans="1:6" ht="18" x14ac:dyDescent="0.25">
      <c r="A93" s="4">
        <v>3</v>
      </c>
      <c r="B93" s="14" t="s">
        <v>42</v>
      </c>
      <c r="C93" s="10" t="s">
        <v>98</v>
      </c>
      <c r="D93" s="7">
        <v>65</v>
      </c>
      <c r="E93" s="16"/>
      <c r="F93" s="16">
        <f t="shared" si="4"/>
        <v>0</v>
      </c>
    </row>
    <row r="94" spans="1:6" ht="30" x14ac:dyDescent="0.25">
      <c r="A94" s="4">
        <v>4</v>
      </c>
      <c r="B94" s="14" t="s">
        <v>43</v>
      </c>
      <c r="C94" s="10" t="s">
        <v>98</v>
      </c>
      <c r="D94" s="7">
        <v>104</v>
      </c>
      <c r="E94" s="16"/>
      <c r="F94" s="16">
        <f t="shared" si="4"/>
        <v>0</v>
      </c>
    </row>
    <row r="95" spans="1:6" ht="18" x14ac:dyDescent="0.25">
      <c r="A95" s="4">
        <v>5</v>
      </c>
      <c r="B95" s="14" t="s">
        <v>93</v>
      </c>
      <c r="C95" s="10" t="s">
        <v>98</v>
      </c>
      <c r="D95" s="7">
        <v>104</v>
      </c>
      <c r="E95" s="16"/>
      <c r="F95" s="16">
        <f t="shared" si="4"/>
        <v>0</v>
      </c>
    </row>
    <row r="96" spans="1:6" ht="18" x14ac:dyDescent="0.25">
      <c r="A96" s="4">
        <v>6</v>
      </c>
      <c r="B96" s="17" t="s">
        <v>56</v>
      </c>
      <c r="C96" s="10" t="s">
        <v>98</v>
      </c>
      <c r="D96" s="7">
        <v>180</v>
      </c>
      <c r="E96" s="16"/>
      <c r="F96" s="16">
        <f t="shared" si="4"/>
        <v>0</v>
      </c>
    </row>
    <row r="97" spans="1:6" x14ac:dyDescent="0.25">
      <c r="A97" s="4"/>
      <c r="B97" s="44" t="s">
        <v>111</v>
      </c>
      <c r="C97" s="45"/>
      <c r="D97" s="45"/>
      <c r="E97" s="46"/>
      <c r="F97" s="15">
        <f>ROUNDUP(SUM(F91:F96),2)</f>
        <v>0</v>
      </c>
    </row>
    <row r="98" spans="1:6" x14ac:dyDescent="0.25">
      <c r="A98" s="4"/>
      <c r="B98" s="44" t="s">
        <v>112</v>
      </c>
      <c r="C98" s="45"/>
      <c r="D98" s="45"/>
      <c r="E98" s="46"/>
      <c r="F98" s="15">
        <f>ROUNDUP(F97*20/100,2)</f>
        <v>0</v>
      </c>
    </row>
    <row r="99" spans="1:6" ht="30.75" customHeight="1" x14ac:dyDescent="0.25">
      <c r="A99" s="4"/>
      <c r="B99" s="47" t="s">
        <v>127</v>
      </c>
      <c r="C99" s="48"/>
      <c r="D99" s="48"/>
      <c r="E99" s="49"/>
      <c r="F99" s="15">
        <f>F97+F98</f>
        <v>0</v>
      </c>
    </row>
    <row r="100" spans="1:6" x14ac:dyDescent="0.25">
      <c r="A100" s="4"/>
      <c r="B100" s="32" t="s">
        <v>58</v>
      </c>
      <c r="C100" s="6"/>
      <c r="D100" s="7"/>
      <c r="E100" s="7"/>
      <c r="F100" s="7"/>
    </row>
    <row r="101" spans="1:6" ht="30" x14ac:dyDescent="0.25">
      <c r="A101" s="4">
        <v>1</v>
      </c>
      <c r="B101" s="14" t="s">
        <v>107</v>
      </c>
      <c r="C101" s="10" t="s">
        <v>98</v>
      </c>
      <c r="D101" s="7">
        <v>45</v>
      </c>
      <c r="E101" s="7"/>
      <c r="F101" s="16">
        <f>ROUND(E101*D101,2)</f>
        <v>0</v>
      </c>
    </row>
    <row r="102" spans="1:6" ht="18" x14ac:dyDescent="0.25">
      <c r="A102" s="4">
        <v>2</v>
      </c>
      <c r="B102" s="14" t="s">
        <v>31</v>
      </c>
      <c r="C102" s="10" t="s">
        <v>97</v>
      </c>
      <c r="D102" s="7">
        <v>11</v>
      </c>
      <c r="E102" s="7"/>
      <c r="F102" s="16">
        <f t="shared" ref="F102:F111" si="5">ROUND(E102*D102,2)</f>
        <v>0</v>
      </c>
    </row>
    <row r="103" spans="1:6" ht="18" x14ac:dyDescent="0.25">
      <c r="A103" s="4">
        <v>3</v>
      </c>
      <c r="B103" s="14" t="s">
        <v>7</v>
      </c>
      <c r="C103" s="10" t="s">
        <v>98</v>
      </c>
      <c r="D103" s="7">
        <v>42</v>
      </c>
      <c r="E103" s="7"/>
      <c r="F103" s="16">
        <f t="shared" si="5"/>
        <v>0</v>
      </c>
    </row>
    <row r="104" spans="1:6" ht="18" x14ac:dyDescent="0.25">
      <c r="A104" s="4">
        <v>4</v>
      </c>
      <c r="B104" s="14" t="s">
        <v>32</v>
      </c>
      <c r="C104" s="10" t="s">
        <v>97</v>
      </c>
      <c r="D104" s="7">
        <v>11</v>
      </c>
      <c r="E104" s="7"/>
      <c r="F104" s="16">
        <f t="shared" si="5"/>
        <v>0</v>
      </c>
    </row>
    <row r="105" spans="1:6" x14ac:dyDescent="0.25">
      <c r="A105" s="4">
        <v>5</v>
      </c>
      <c r="B105" s="14" t="s">
        <v>33</v>
      </c>
      <c r="C105" s="10" t="s">
        <v>6</v>
      </c>
      <c r="D105" s="7">
        <v>150</v>
      </c>
      <c r="E105" s="7"/>
      <c r="F105" s="16">
        <f t="shared" si="5"/>
        <v>0</v>
      </c>
    </row>
    <row r="106" spans="1:6" ht="30" x14ac:dyDescent="0.25">
      <c r="A106" s="4">
        <v>6</v>
      </c>
      <c r="B106" s="14" t="s">
        <v>106</v>
      </c>
      <c r="C106" s="10" t="s">
        <v>95</v>
      </c>
      <c r="D106" s="41">
        <v>52</v>
      </c>
      <c r="E106" s="7"/>
      <c r="F106" s="16">
        <f t="shared" si="5"/>
        <v>0</v>
      </c>
    </row>
    <row r="107" spans="1:6" x14ac:dyDescent="0.25">
      <c r="A107" s="4">
        <v>7</v>
      </c>
      <c r="B107" s="14" t="s">
        <v>34</v>
      </c>
      <c r="C107" s="10" t="s">
        <v>95</v>
      </c>
      <c r="D107" s="41">
        <v>26</v>
      </c>
      <c r="E107" s="7"/>
      <c r="F107" s="16">
        <f t="shared" si="5"/>
        <v>0</v>
      </c>
    </row>
    <row r="108" spans="1:6" x14ac:dyDescent="0.25">
      <c r="A108" s="4">
        <v>8</v>
      </c>
      <c r="B108" s="14" t="s">
        <v>35</v>
      </c>
      <c r="C108" s="10" t="s">
        <v>95</v>
      </c>
      <c r="D108" s="41">
        <v>41</v>
      </c>
      <c r="E108" s="7"/>
      <c r="F108" s="16">
        <f t="shared" si="5"/>
        <v>0</v>
      </c>
    </row>
    <row r="109" spans="1:6" ht="30" x14ac:dyDescent="0.25">
      <c r="A109" s="4">
        <v>9</v>
      </c>
      <c r="B109" s="14" t="s">
        <v>36</v>
      </c>
      <c r="C109" s="10" t="s">
        <v>95</v>
      </c>
      <c r="D109" s="41">
        <v>52</v>
      </c>
      <c r="E109" s="7"/>
      <c r="F109" s="16">
        <f t="shared" si="5"/>
        <v>0</v>
      </c>
    </row>
    <row r="110" spans="1:6" ht="30" x14ac:dyDescent="0.25">
      <c r="A110" s="4">
        <v>10</v>
      </c>
      <c r="B110" s="14" t="s">
        <v>37</v>
      </c>
      <c r="C110" s="10" t="s">
        <v>98</v>
      </c>
      <c r="D110" s="7">
        <v>45</v>
      </c>
      <c r="E110" s="7"/>
      <c r="F110" s="16">
        <f t="shared" si="5"/>
        <v>0</v>
      </c>
    </row>
    <row r="111" spans="1:6" ht="30" x14ac:dyDescent="0.25">
      <c r="A111" s="4">
        <v>12</v>
      </c>
      <c r="B111" s="14" t="s">
        <v>38</v>
      </c>
      <c r="C111" s="10" t="s">
        <v>97</v>
      </c>
      <c r="D111" s="7">
        <v>5.6</v>
      </c>
      <c r="E111" s="7"/>
      <c r="F111" s="16">
        <f t="shared" si="5"/>
        <v>0</v>
      </c>
    </row>
    <row r="112" spans="1:6" x14ac:dyDescent="0.25">
      <c r="A112" s="4"/>
      <c r="B112" s="44" t="s">
        <v>111</v>
      </c>
      <c r="C112" s="45"/>
      <c r="D112" s="45"/>
      <c r="E112" s="46"/>
      <c r="F112" s="15">
        <f>ROUNDUP(SUM(F101:F111),2)</f>
        <v>0</v>
      </c>
    </row>
    <row r="113" spans="1:6" x14ac:dyDescent="0.25">
      <c r="A113" s="4"/>
      <c r="B113" s="44" t="s">
        <v>112</v>
      </c>
      <c r="C113" s="45"/>
      <c r="D113" s="45"/>
      <c r="E113" s="46"/>
      <c r="F113" s="15">
        <f>ROUNDUP(F112*20/100,2)</f>
        <v>0</v>
      </c>
    </row>
    <row r="114" spans="1:6" ht="28.5" customHeight="1" x14ac:dyDescent="0.25">
      <c r="A114" s="4"/>
      <c r="B114" s="47" t="s">
        <v>128</v>
      </c>
      <c r="C114" s="48"/>
      <c r="D114" s="48"/>
      <c r="E114" s="49"/>
      <c r="F114" s="15">
        <f>F112+F113</f>
        <v>0</v>
      </c>
    </row>
    <row r="115" spans="1:6" x14ac:dyDescent="0.25">
      <c r="A115" s="4"/>
      <c r="B115" s="32" t="s">
        <v>60</v>
      </c>
      <c r="C115" s="14"/>
      <c r="D115" s="7"/>
      <c r="E115" s="7"/>
      <c r="F115" s="7"/>
    </row>
    <row r="116" spans="1:6" ht="30" x14ac:dyDescent="0.25">
      <c r="A116" s="4">
        <v>1</v>
      </c>
      <c r="B116" s="22" t="s">
        <v>11</v>
      </c>
      <c r="C116" s="10" t="s">
        <v>98</v>
      </c>
      <c r="D116" s="23">
        <v>150</v>
      </c>
      <c r="E116" s="24"/>
      <c r="F116" s="8">
        <f>ROUND(E116*D116,2)</f>
        <v>0</v>
      </c>
    </row>
    <row r="117" spans="1:6" ht="18" x14ac:dyDescent="0.25">
      <c r="A117" s="4">
        <v>2</v>
      </c>
      <c r="B117" s="22" t="s">
        <v>9</v>
      </c>
      <c r="C117" s="10" t="s">
        <v>98</v>
      </c>
      <c r="D117" s="25">
        <v>60</v>
      </c>
      <c r="E117" s="24"/>
      <c r="F117" s="8">
        <f t="shared" ref="F117:F120" si="6">ROUND(E117*D117,2)</f>
        <v>0</v>
      </c>
    </row>
    <row r="118" spans="1:6" ht="30" x14ac:dyDescent="0.25">
      <c r="A118" s="4">
        <v>3</v>
      </c>
      <c r="B118" s="17" t="s">
        <v>59</v>
      </c>
      <c r="C118" s="10" t="s">
        <v>98</v>
      </c>
      <c r="D118" s="25">
        <v>150</v>
      </c>
      <c r="E118" s="24"/>
      <c r="F118" s="8">
        <f t="shared" si="6"/>
        <v>0</v>
      </c>
    </row>
    <row r="119" spans="1:6" ht="90" x14ac:dyDescent="0.25">
      <c r="A119" s="4">
        <v>4</v>
      </c>
      <c r="B119" s="22" t="s">
        <v>12</v>
      </c>
      <c r="C119" s="10" t="s">
        <v>98</v>
      </c>
      <c r="D119" s="23">
        <v>150</v>
      </c>
      <c r="E119" s="24"/>
      <c r="F119" s="8">
        <f t="shared" si="6"/>
        <v>0</v>
      </c>
    </row>
    <row r="120" spans="1:6" ht="30" x14ac:dyDescent="0.25">
      <c r="A120" s="4">
        <v>5</v>
      </c>
      <c r="B120" s="22" t="s">
        <v>10</v>
      </c>
      <c r="C120" s="10" t="s">
        <v>98</v>
      </c>
      <c r="D120" s="23">
        <v>30</v>
      </c>
      <c r="E120" s="24"/>
      <c r="F120" s="8">
        <f t="shared" si="6"/>
        <v>0</v>
      </c>
    </row>
    <row r="121" spans="1:6" x14ac:dyDescent="0.25">
      <c r="A121" s="4"/>
      <c r="B121" s="44" t="s">
        <v>111</v>
      </c>
      <c r="C121" s="45"/>
      <c r="D121" s="45"/>
      <c r="E121" s="46"/>
      <c r="F121" s="15">
        <f>ROUNDUP(SUM(F116:F120),2)</f>
        <v>0</v>
      </c>
    </row>
    <row r="122" spans="1:6" x14ac:dyDescent="0.25">
      <c r="A122" s="4"/>
      <c r="B122" s="44" t="s">
        <v>112</v>
      </c>
      <c r="C122" s="45"/>
      <c r="D122" s="45"/>
      <c r="E122" s="46"/>
      <c r="F122" s="15">
        <f>ROUNDUP(F121*20/100,2)</f>
        <v>0</v>
      </c>
    </row>
    <row r="123" spans="1:6" ht="31.5" customHeight="1" x14ac:dyDescent="0.25">
      <c r="A123" s="4"/>
      <c r="B123" s="47" t="s">
        <v>129</v>
      </c>
      <c r="C123" s="48"/>
      <c r="D123" s="48"/>
      <c r="E123" s="49"/>
      <c r="F123" s="15">
        <f>F121+F122</f>
        <v>0</v>
      </c>
    </row>
    <row r="124" spans="1:6" x14ac:dyDescent="0.25">
      <c r="A124" s="4"/>
      <c r="B124" s="5" t="s">
        <v>99</v>
      </c>
      <c r="C124" s="6"/>
      <c r="D124" s="7"/>
      <c r="E124" s="7"/>
      <c r="F124" s="8"/>
    </row>
    <row r="125" spans="1:6" x14ac:dyDescent="0.25">
      <c r="A125" s="4">
        <v>1</v>
      </c>
      <c r="B125" s="17" t="s">
        <v>61</v>
      </c>
      <c r="C125" s="10" t="s">
        <v>95</v>
      </c>
      <c r="D125" s="41">
        <v>4</v>
      </c>
      <c r="E125" s="7"/>
      <c r="F125" s="8">
        <f>ROUND(E125*D125,2)</f>
        <v>0</v>
      </c>
    </row>
    <row r="126" spans="1:6" ht="45" x14ac:dyDescent="0.25">
      <c r="A126" s="4">
        <v>2</v>
      </c>
      <c r="B126" s="17" t="s">
        <v>62</v>
      </c>
      <c r="C126" s="10" t="s">
        <v>95</v>
      </c>
      <c r="D126" s="25">
        <v>2</v>
      </c>
      <c r="E126" s="26"/>
      <c r="F126" s="8">
        <f t="shared" ref="F126:F130" si="7">ROUND(E126*D126,2)</f>
        <v>0</v>
      </c>
    </row>
    <row r="127" spans="1:6" x14ac:dyDescent="0.25">
      <c r="A127" s="4">
        <v>3</v>
      </c>
      <c r="B127" s="17" t="s">
        <v>123</v>
      </c>
      <c r="C127" s="10" t="s">
        <v>95</v>
      </c>
      <c r="D127" s="42">
        <v>2</v>
      </c>
      <c r="E127" s="24"/>
      <c r="F127" s="8">
        <f t="shared" si="7"/>
        <v>0</v>
      </c>
    </row>
    <row r="128" spans="1:6" ht="30" x14ac:dyDescent="0.25">
      <c r="A128" s="4">
        <v>5</v>
      </c>
      <c r="B128" s="17" t="s">
        <v>63</v>
      </c>
      <c r="C128" s="10" t="s">
        <v>101</v>
      </c>
      <c r="D128" s="23">
        <v>5.4</v>
      </c>
      <c r="E128" s="24"/>
      <c r="F128" s="8">
        <f t="shared" si="7"/>
        <v>0</v>
      </c>
    </row>
    <row r="129" spans="1:6" ht="75" x14ac:dyDescent="0.25">
      <c r="A129" s="4">
        <v>6</v>
      </c>
      <c r="B129" s="17" t="s">
        <v>94</v>
      </c>
      <c r="C129" s="10" t="s">
        <v>98</v>
      </c>
      <c r="D129" s="23">
        <v>21</v>
      </c>
      <c r="E129" s="24"/>
      <c r="F129" s="8">
        <f t="shared" si="7"/>
        <v>0</v>
      </c>
    </row>
    <row r="130" spans="1:6" x14ac:dyDescent="0.25">
      <c r="A130" s="4">
        <v>24</v>
      </c>
      <c r="B130" s="9" t="s">
        <v>64</v>
      </c>
      <c r="C130" s="10" t="s">
        <v>101</v>
      </c>
      <c r="D130" s="11">
        <v>19.850000000000001</v>
      </c>
      <c r="E130" s="11"/>
      <c r="F130" s="8">
        <f t="shared" si="7"/>
        <v>0</v>
      </c>
    </row>
    <row r="131" spans="1:6" x14ac:dyDescent="0.25">
      <c r="A131" s="4"/>
      <c r="B131" s="44" t="s">
        <v>111</v>
      </c>
      <c r="C131" s="45"/>
      <c r="D131" s="45"/>
      <c r="E131" s="46"/>
      <c r="F131" s="15">
        <f>ROUNDUP(SUM(F125:F130),2)</f>
        <v>0</v>
      </c>
    </row>
    <row r="132" spans="1:6" x14ac:dyDescent="0.25">
      <c r="A132" s="4"/>
      <c r="B132" s="44" t="s">
        <v>112</v>
      </c>
      <c r="C132" s="45"/>
      <c r="D132" s="45"/>
      <c r="E132" s="46"/>
      <c r="F132" s="15">
        <f>ROUNDUP(F131*20/100,2)</f>
        <v>0</v>
      </c>
    </row>
    <row r="133" spans="1:6" ht="28.5" customHeight="1" x14ac:dyDescent="0.25">
      <c r="A133" s="4"/>
      <c r="B133" s="47" t="s">
        <v>130</v>
      </c>
      <c r="C133" s="48"/>
      <c r="D133" s="48"/>
      <c r="E133" s="49"/>
      <c r="F133" s="15">
        <f>F131+F132</f>
        <v>0</v>
      </c>
    </row>
    <row r="134" spans="1:6" x14ac:dyDescent="0.25">
      <c r="A134" s="4"/>
      <c r="B134" s="32" t="s">
        <v>65</v>
      </c>
      <c r="C134" s="6"/>
      <c r="D134" s="7"/>
      <c r="E134" s="7"/>
      <c r="F134" s="7"/>
    </row>
    <row r="135" spans="1:6" ht="18" x14ac:dyDescent="0.25">
      <c r="A135" s="4">
        <v>1</v>
      </c>
      <c r="B135" s="14" t="s">
        <v>40</v>
      </c>
      <c r="C135" s="10" t="s">
        <v>98</v>
      </c>
      <c r="D135" s="7">
        <v>40</v>
      </c>
      <c r="E135" s="16"/>
      <c r="F135" s="16">
        <f>ROUND(E135*D135,2)</f>
        <v>0</v>
      </c>
    </row>
    <row r="136" spans="1:6" ht="18" x14ac:dyDescent="0.25">
      <c r="A136" s="4">
        <v>2</v>
      </c>
      <c r="B136" s="14" t="s">
        <v>41</v>
      </c>
      <c r="C136" s="10" t="s">
        <v>98</v>
      </c>
      <c r="D136" s="7">
        <v>40</v>
      </c>
      <c r="E136" s="16"/>
      <c r="F136" s="16">
        <f t="shared" ref="F136:F140" si="8">ROUND(E136*D136,2)</f>
        <v>0</v>
      </c>
    </row>
    <row r="137" spans="1:6" ht="18" x14ac:dyDescent="0.25">
      <c r="A137" s="4">
        <v>3</v>
      </c>
      <c r="B137" s="14" t="s">
        <v>42</v>
      </c>
      <c r="C137" s="10" t="s">
        <v>98</v>
      </c>
      <c r="D137" s="7">
        <v>40</v>
      </c>
      <c r="E137" s="16"/>
      <c r="F137" s="16">
        <f t="shared" si="8"/>
        <v>0</v>
      </c>
    </row>
    <row r="138" spans="1:6" ht="30" x14ac:dyDescent="0.25">
      <c r="A138" s="4">
        <v>4</v>
      </c>
      <c r="B138" s="14" t="s">
        <v>43</v>
      </c>
      <c r="C138" s="10" t="s">
        <v>98</v>
      </c>
      <c r="D138" s="7">
        <v>65.5</v>
      </c>
      <c r="E138" s="16"/>
      <c r="F138" s="16">
        <f t="shared" si="8"/>
        <v>0</v>
      </c>
    </row>
    <row r="139" spans="1:6" ht="18" x14ac:dyDescent="0.25">
      <c r="A139" s="4">
        <v>5</v>
      </c>
      <c r="B139" s="14" t="s">
        <v>44</v>
      </c>
      <c r="C139" s="10" t="s">
        <v>98</v>
      </c>
      <c r="D139" s="7">
        <v>65.5</v>
      </c>
      <c r="E139" s="16"/>
      <c r="F139" s="16">
        <f t="shared" si="8"/>
        <v>0</v>
      </c>
    </row>
    <row r="140" spans="1:6" ht="60" x14ac:dyDescent="0.25">
      <c r="A140" s="4">
        <v>6</v>
      </c>
      <c r="B140" s="14" t="s">
        <v>29</v>
      </c>
      <c r="C140" s="10" t="s">
        <v>101</v>
      </c>
      <c r="D140" s="21">
        <v>11</v>
      </c>
      <c r="E140" s="7"/>
      <c r="F140" s="16">
        <f t="shared" si="8"/>
        <v>0</v>
      </c>
    </row>
    <row r="141" spans="1:6" x14ac:dyDescent="0.25">
      <c r="A141" s="4"/>
      <c r="B141" s="44" t="s">
        <v>111</v>
      </c>
      <c r="C141" s="45"/>
      <c r="D141" s="45"/>
      <c r="E141" s="46"/>
      <c r="F141" s="15">
        <f>ROUNDUP(SUM(F135:F140),2)</f>
        <v>0</v>
      </c>
    </row>
    <row r="142" spans="1:6" x14ac:dyDescent="0.25">
      <c r="A142" s="4"/>
      <c r="B142" s="44" t="s">
        <v>112</v>
      </c>
      <c r="C142" s="45"/>
      <c r="D142" s="45"/>
      <c r="E142" s="46"/>
      <c r="F142" s="15">
        <f>ROUNDUP(F141*20/100,2)</f>
        <v>0</v>
      </c>
    </row>
    <row r="143" spans="1:6" ht="30.75" customHeight="1" x14ac:dyDescent="0.25">
      <c r="A143" s="4"/>
      <c r="B143" s="47" t="s">
        <v>131</v>
      </c>
      <c r="C143" s="48"/>
      <c r="D143" s="48"/>
      <c r="E143" s="49"/>
      <c r="F143" s="15">
        <f>F141+F142</f>
        <v>0</v>
      </c>
    </row>
    <row r="144" spans="1:6" x14ac:dyDescent="0.25">
      <c r="A144" s="4"/>
      <c r="B144" s="32" t="s">
        <v>66</v>
      </c>
      <c r="C144" s="18"/>
      <c r="D144" s="19"/>
      <c r="E144" s="20"/>
      <c r="F144" s="15"/>
    </row>
    <row r="145" spans="1:6" ht="60" x14ac:dyDescent="0.25">
      <c r="A145" s="27">
        <v>1</v>
      </c>
      <c r="B145" s="17" t="s">
        <v>103</v>
      </c>
      <c r="C145" s="10" t="s">
        <v>98</v>
      </c>
      <c r="D145" s="34">
        <v>70</v>
      </c>
      <c r="E145" s="35"/>
      <c r="F145" s="16">
        <f>ROUND(D145*E145,2)</f>
        <v>0</v>
      </c>
    </row>
    <row r="146" spans="1:6" ht="18" x14ac:dyDescent="0.25">
      <c r="A146" s="27">
        <v>2</v>
      </c>
      <c r="B146" s="33" t="s">
        <v>7</v>
      </c>
      <c r="C146" s="10" t="s">
        <v>98</v>
      </c>
      <c r="D146" s="34">
        <v>7</v>
      </c>
      <c r="E146" s="35"/>
      <c r="F146" s="16">
        <f>ROUND(D146*E146,2)</f>
        <v>0</v>
      </c>
    </row>
    <row r="147" spans="1:6" x14ac:dyDescent="0.25">
      <c r="A147" s="36"/>
      <c r="B147" s="44" t="s">
        <v>111</v>
      </c>
      <c r="C147" s="45"/>
      <c r="D147" s="45"/>
      <c r="E147" s="46"/>
      <c r="F147" s="37">
        <f>ROUNDUP(SUM(F145:F146),2)</f>
        <v>0</v>
      </c>
    </row>
    <row r="148" spans="1:6" x14ac:dyDescent="0.25">
      <c r="A148" s="36"/>
      <c r="B148" s="44" t="s">
        <v>112</v>
      </c>
      <c r="C148" s="45"/>
      <c r="D148" s="45"/>
      <c r="E148" s="46"/>
      <c r="F148" s="37">
        <f>ROUNDUP(F147*0.2,2)</f>
        <v>0</v>
      </c>
    </row>
    <row r="149" spans="1:6" ht="30.75" customHeight="1" x14ac:dyDescent="0.25">
      <c r="A149" s="17"/>
      <c r="B149" s="50" t="s">
        <v>114</v>
      </c>
      <c r="C149" s="51"/>
      <c r="D149" s="51"/>
      <c r="E149" s="52"/>
      <c r="F149" s="38">
        <f>F147+F148</f>
        <v>0</v>
      </c>
    </row>
    <row r="150" spans="1:6" x14ac:dyDescent="0.25">
      <c r="A150" s="4"/>
      <c r="B150" s="32" t="s">
        <v>71</v>
      </c>
      <c r="C150" s="28"/>
      <c r="D150" s="29"/>
      <c r="E150" s="29"/>
      <c r="F150" s="7"/>
    </row>
    <row r="151" spans="1:6" ht="30" x14ac:dyDescent="0.25">
      <c r="A151" s="4">
        <v>1</v>
      </c>
      <c r="B151" s="14" t="s">
        <v>67</v>
      </c>
      <c r="C151" s="10" t="s">
        <v>97</v>
      </c>
      <c r="D151" s="7">
        <v>23</v>
      </c>
      <c r="E151" s="7"/>
      <c r="F151" s="16">
        <f>ROUND(E151*D151,2)</f>
        <v>0</v>
      </c>
    </row>
    <row r="152" spans="1:6" ht="18" x14ac:dyDescent="0.25">
      <c r="A152" s="4">
        <v>2</v>
      </c>
      <c r="B152" s="14" t="s">
        <v>31</v>
      </c>
      <c r="C152" s="10" t="s">
        <v>97</v>
      </c>
      <c r="D152" s="7">
        <v>23</v>
      </c>
      <c r="E152" s="7"/>
      <c r="F152" s="16">
        <f t="shared" ref="F152:F157" si="9">ROUND(E152*D152,2)</f>
        <v>0</v>
      </c>
    </row>
    <row r="153" spans="1:6" ht="18" x14ac:dyDescent="0.25">
      <c r="A153" s="4">
        <v>3</v>
      </c>
      <c r="B153" s="14" t="s">
        <v>7</v>
      </c>
      <c r="C153" s="10" t="s">
        <v>98</v>
      </c>
      <c r="D153" s="7">
        <v>18.600000000000001</v>
      </c>
      <c r="E153" s="7"/>
      <c r="F153" s="16">
        <f t="shared" si="9"/>
        <v>0</v>
      </c>
    </row>
    <row r="154" spans="1:6" ht="30" x14ac:dyDescent="0.25">
      <c r="A154" s="4">
        <v>4</v>
      </c>
      <c r="B154" s="14" t="s">
        <v>68</v>
      </c>
      <c r="C154" s="10" t="s">
        <v>97</v>
      </c>
      <c r="D154" s="7">
        <v>1.08</v>
      </c>
      <c r="E154" s="7"/>
      <c r="F154" s="16">
        <f t="shared" si="9"/>
        <v>0</v>
      </c>
    </row>
    <row r="155" spans="1:6" ht="30" x14ac:dyDescent="0.25">
      <c r="A155" s="4">
        <v>5</v>
      </c>
      <c r="B155" s="14" t="s">
        <v>69</v>
      </c>
      <c r="C155" s="10" t="s">
        <v>97</v>
      </c>
      <c r="D155" s="7">
        <v>6.84</v>
      </c>
      <c r="E155" s="7"/>
      <c r="F155" s="16">
        <f t="shared" si="9"/>
        <v>0</v>
      </c>
    </row>
    <row r="156" spans="1:6" x14ac:dyDescent="0.25">
      <c r="A156" s="4">
        <v>6</v>
      </c>
      <c r="B156" s="14" t="s">
        <v>33</v>
      </c>
      <c r="C156" s="10" t="s">
        <v>6</v>
      </c>
      <c r="D156" s="7">
        <v>150</v>
      </c>
      <c r="E156" s="7"/>
      <c r="F156" s="16">
        <f t="shared" si="9"/>
        <v>0</v>
      </c>
    </row>
    <row r="157" spans="1:6" ht="30" x14ac:dyDescent="0.25">
      <c r="A157" s="4">
        <v>7</v>
      </c>
      <c r="B157" s="14" t="s">
        <v>70</v>
      </c>
      <c r="C157" s="10" t="s">
        <v>97</v>
      </c>
      <c r="D157" s="7">
        <v>1.8</v>
      </c>
      <c r="E157" s="7"/>
      <c r="F157" s="16">
        <f t="shared" si="9"/>
        <v>0</v>
      </c>
    </row>
    <row r="158" spans="1:6" x14ac:dyDescent="0.25">
      <c r="A158" s="4"/>
      <c r="B158" s="44" t="s">
        <v>111</v>
      </c>
      <c r="C158" s="45"/>
      <c r="D158" s="45"/>
      <c r="E158" s="46"/>
      <c r="F158" s="15">
        <f>ROUNDUP(SUM(F151:F157),2)</f>
        <v>0</v>
      </c>
    </row>
    <row r="159" spans="1:6" x14ac:dyDescent="0.25">
      <c r="A159" s="4"/>
      <c r="B159" s="44" t="s">
        <v>112</v>
      </c>
      <c r="C159" s="45"/>
      <c r="D159" s="45"/>
      <c r="E159" s="46"/>
      <c r="F159" s="15">
        <f>ROUNDUP(F158*20/100,2)</f>
        <v>0</v>
      </c>
    </row>
    <row r="160" spans="1:6" ht="30" customHeight="1" x14ac:dyDescent="0.25">
      <c r="A160" s="4"/>
      <c r="B160" s="47" t="s">
        <v>132</v>
      </c>
      <c r="C160" s="48"/>
      <c r="D160" s="48"/>
      <c r="E160" s="49"/>
      <c r="F160" s="15">
        <f>F158+F159</f>
        <v>0</v>
      </c>
    </row>
    <row r="161" spans="1:6" x14ac:dyDescent="0.25">
      <c r="A161" s="4"/>
      <c r="B161" s="32" t="s">
        <v>73</v>
      </c>
      <c r="C161" s="14"/>
      <c r="D161" s="7"/>
      <c r="E161" s="7"/>
      <c r="F161" s="7"/>
    </row>
    <row r="162" spans="1:6" ht="75" x14ac:dyDescent="0.25">
      <c r="A162" s="4">
        <v>1</v>
      </c>
      <c r="B162" s="17" t="s">
        <v>72</v>
      </c>
      <c r="C162" s="10" t="s">
        <v>98</v>
      </c>
      <c r="D162" s="23">
        <v>33.700000000000003</v>
      </c>
      <c r="E162" s="24"/>
      <c r="F162" s="8">
        <f>ROUND(E162*D162,2)</f>
        <v>0</v>
      </c>
    </row>
    <row r="163" spans="1:6" x14ac:dyDescent="0.25">
      <c r="A163" s="4"/>
      <c r="B163" s="44" t="s">
        <v>111</v>
      </c>
      <c r="C163" s="45"/>
      <c r="D163" s="45"/>
      <c r="E163" s="46"/>
      <c r="F163" s="15">
        <f>ROUNDUP(SUM(F162:F162),2)</f>
        <v>0</v>
      </c>
    </row>
    <row r="164" spans="1:6" x14ac:dyDescent="0.25">
      <c r="A164" s="4"/>
      <c r="B164" s="44" t="s">
        <v>112</v>
      </c>
      <c r="C164" s="45"/>
      <c r="D164" s="45"/>
      <c r="E164" s="46"/>
      <c r="F164" s="15">
        <f>ROUNDUP(F163*20/100,2)</f>
        <v>0</v>
      </c>
    </row>
    <row r="165" spans="1:6" ht="32.25" customHeight="1" x14ac:dyDescent="0.25">
      <c r="A165" s="4"/>
      <c r="B165" s="47" t="s">
        <v>133</v>
      </c>
      <c r="C165" s="48"/>
      <c r="D165" s="48"/>
      <c r="E165" s="49"/>
      <c r="F165" s="15">
        <f>F163+F164</f>
        <v>0</v>
      </c>
    </row>
    <row r="166" spans="1:6" x14ac:dyDescent="0.25">
      <c r="A166" s="4"/>
      <c r="B166" s="30" t="s">
        <v>100</v>
      </c>
      <c r="C166" s="6"/>
      <c r="D166" s="7"/>
      <c r="E166" s="7"/>
      <c r="F166" s="8"/>
    </row>
    <row r="167" spans="1:6" ht="18" x14ac:dyDescent="0.25">
      <c r="A167" s="4">
        <v>1</v>
      </c>
      <c r="B167" s="17" t="s">
        <v>74</v>
      </c>
      <c r="C167" s="10" t="s">
        <v>98</v>
      </c>
      <c r="D167" s="7">
        <v>65</v>
      </c>
      <c r="E167" s="7"/>
      <c r="F167" s="8">
        <f>ROUND(E167*D167,2)</f>
        <v>0</v>
      </c>
    </row>
    <row r="168" spans="1:6" ht="30" x14ac:dyDescent="0.25">
      <c r="A168" s="4">
        <v>2</v>
      </c>
      <c r="B168" s="17" t="s">
        <v>75</v>
      </c>
      <c r="C168" s="10" t="s">
        <v>98</v>
      </c>
      <c r="D168" s="25">
        <v>65</v>
      </c>
      <c r="E168" s="26"/>
      <c r="F168" s="8">
        <f t="shared" ref="F168:F173" si="10">ROUND(E168*D168,2)</f>
        <v>0</v>
      </c>
    </row>
    <row r="169" spans="1:6" ht="30" x14ac:dyDescent="0.25">
      <c r="A169" s="4">
        <v>3</v>
      </c>
      <c r="B169" s="17" t="s">
        <v>76</v>
      </c>
      <c r="C169" s="10" t="s">
        <v>98</v>
      </c>
      <c r="D169" s="25">
        <v>65</v>
      </c>
      <c r="E169" s="24"/>
      <c r="F169" s="8">
        <f t="shared" si="10"/>
        <v>0</v>
      </c>
    </row>
    <row r="170" spans="1:6" ht="30" x14ac:dyDescent="0.25">
      <c r="A170" s="4">
        <v>4</v>
      </c>
      <c r="B170" s="17" t="s">
        <v>77</v>
      </c>
      <c r="C170" s="10" t="s">
        <v>98</v>
      </c>
      <c r="D170" s="23">
        <v>65</v>
      </c>
      <c r="E170" s="24"/>
      <c r="F170" s="8">
        <f t="shared" si="10"/>
        <v>0</v>
      </c>
    </row>
    <row r="171" spans="1:6" ht="30" x14ac:dyDescent="0.25">
      <c r="A171" s="4">
        <v>5</v>
      </c>
      <c r="B171" s="17" t="s">
        <v>105</v>
      </c>
      <c r="C171" s="10" t="s">
        <v>98</v>
      </c>
      <c r="D171" s="23">
        <v>65</v>
      </c>
      <c r="E171" s="24"/>
      <c r="F171" s="8">
        <f t="shared" si="10"/>
        <v>0</v>
      </c>
    </row>
    <row r="172" spans="1:6" ht="30" x14ac:dyDescent="0.25">
      <c r="A172" s="4">
        <v>6</v>
      </c>
      <c r="B172" s="17" t="s">
        <v>139</v>
      </c>
      <c r="C172" s="10" t="s">
        <v>97</v>
      </c>
      <c r="D172" s="23">
        <v>2.6</v>
      </c>
      <c r="E172" s="24"/>
      <c r="F172" s="8">
        <f t="shared" si="10"/>
        <v>0</v>
      </c>
    </row>
    <row r="173" spans="1:6" ht="18" x14ac:dyDescent="0.25">
      <c r="A173" s="4">
        <v>7</v>
      </c>
      <c r="B173" s="9" t="s">
        <v>7</v>
      </c>
      <c r="C173" s="10" t="s">
        <v>98</v>
      </c>
      <c r="D173" s="23">
        <v>16</v>
      </c>
      <c r="E173" s="24"/>
      <c r="F173" s="8">
        <f t="shared" si="10"/>
        <v>0</v>
      </c>
    </row>
    <row r="174" spans="1:6" x14ac:dyDescent="0.25">
      <c r="A174" s="4"/>
      <c r="B174" s="44" t="s">
        <v>111</v>
      </c>
      <c r="C174" s="45"/>
      <c r="D174" s="45"/>
      <c r="E174" s="46"/>
      <c r="F174" s="15">
        <f>ROUNDUP(SUM(F167:F173),2)</f>
        <v>0</v>
      </c>
    </row>
    <row r="175" spans="1:6" x14ac:dyDescent="0.25">
      <c r="A175" s="4"/>
      <c r="B175" s="44" t="s">
        <v>112</v>
      </c>
      <c r="C175" s="45"/>
      <c r="D175" s="45"/>
      <c r="E175" s="46"/>
      <c r="F175" s="15">
        <f>ROUNDUP(F174*20/100,2)</f>
        <v>0</v>
      </c>
    </row>
    <row r="176" spans="1:6" ht="29.25" customHeight="1" x14ac:dyDescent="0.25">
      <c r="A176" s="4"/>
      <c r="B176" s="47" t="s">
        <v>134</v>
      </c>
      <c r="C176" s="48"/>
      <c r="D176" s="48"/>
      <c r="E176" s="49"/>
      <c r="F176" s="15">
        <f>F174+F175</f>
        <v>0</v>
      </c>
    </row>
    <row r="178" spans="1:6" ht="15" customHeight="1" x14ac:dyDescent="0.25">
      <c r="A178" s="4"/>
      <c r="B178" s="44" t="s">
        <v>115</v>
      </c>
      <c r="C178" s="45"/>
      <c r="D178" s="45"/>
      <c r="E178" s="46"/>
      <c r="F178" s="15">
        <f>F174+F163+F158+F147+F131+F121+F112+F97+F87+F68+F52+F32</f>
        <v>0</v>
      </c>
    </row>
    <row r="179" spans="1:6" x14ac:dyDescent="0.25">
      <c r="A179" s="4"/>
      <c r="B179" s="44" t="s">
        <v>112</v>
      </c>
      <c r="C179" s="45"/>
      <c r="D179" s="45"/>
      <c r="E179" s="46"/>
      <c r="F179" s="15">
        <f>F178*20%</f>
        <v>0</v>
      </c>
    </row>
    <row r="180" spans="1:6" ht="29.25" customHeight="1" x14ac:dyDescent="0.25">
      <c r="A180" s="4"/>
      <c r="B180" s="47" t="s">
        <v>135</v>
      </c>
      <c r="C180" s="48"/>
      <c r="D180" s="48"/>
      <c r="E180" s="49"/>
      <c r="F180" s="15">
        <f>F178+F179</f>
        <v>0</v>
      </c>
    </row>
  </sheetData>
  <autoFilter ref="A2:F176"/>
  <mergeCells count="43">
    <mergeCell ref="A1:F1"/>
    <mergeCell ref="B34:E34"/>
    <mergeCell ref="B32:E32"/>
    <mergeCell ref="B33:E33"/>
    <mergeCell ref="B52:E52"/>
    <mergeCell ref="B53:E53"/>
    <mergeCell ref="B54:E54"/>
    <mergeCell ref="B68:E68"/>
    <mergeCell ref="B69:E69"/>
    <mergeCell ref="B70:E70"/>
    <mergeCell ref="B87:E87"/>
    <mergeCell ref="B88:E88"/>
    <mergeCell ref="B89:E89"/>
    <mergeCell ref="B99:E99"/>
    <mergeCell ref="B97:E97"/>
    <mergeCell ref="B98:E98"/>
    <mergeCell ref="B112:E112"/>
    <mergeCell ref="B113:E113"/>
    <mergeCell ref="B114:E114"/>
    <mergeCell ref="B121:E121"/>
    <mergeCell ref="B122:E122"/>
    <mergeCell ref="B123:E123"/>
    <mergeCell ref="B131:E131"/>
    <mergeCell ref="B132:E132"/>
    <mergeCell ref="B133:E133"/>
    <mergeCell ref="B141:E141"/>
    <mergeCell ref="B142:E142"/>
    <mergeCell ref="B143:E143"/>
    <mergeCell ref="B147:E147"/>
    <mergeCell ref="B148:E148"/>
    <mergeCell ref="B149:E149"/>
    <mergeCell ref="B158:E158"/>
    <mergeCell ref="B159:E159"/>
    <mergeCell ref="B160:E160"/>
    <mergeCell ref="B163:E163"/>
    <mergeCell ref="B164:E164"/>
    <mergeCell ref="B179:E179"/>
    <mergeCell ref="B180:E180"/>
    <mergeCell ref="B165:E165"/>
    <mergeCell ref="B174:E174"/>
    <mergeCell ref="B175:E175"/>
    <mergeCell ref="B176:E176"/>
    <mergeCell ref="B178:E178"/>
  </mergeCells>
  <printOptions horizontalCentered="1"/>
  <pageMargins left="0.9055118110236221" right="0.9055118110236221" top="0.94488188976377963" bottom="0.55118110236220474" header="0.51181102362204722" footer="0.31496062992125984"/>
  <pageSetup paperSize="9" scale="96" orientation="portrait" verticalDpi="0" r:id="rId1"/>
  <headerFooter>
    <oddHeader xml:space="preserve">&amp;C&amp;"Times New Roman,Получер"&amp;12ОП 17:КОЛИЧЕСТВЕНА И СТОЙНОСТНА СМЕТКА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ОП 17</vt:lpstr>
      <vt:lpstr>'ОП 17'!Печат_заглавия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2020-04-08T11:19:39Z</dcterms:modified>
</cp:coreProperties>
</file>